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EICHSF\AppData\Roaming\OpenText\OTEdit\EC_livelink\c81755862\"/>
    </mc:Choice>
  </mc:AlternateContent>
  <xr:revisionPtr revIDLastSave="0" documentId="13_ncr:1_{75FE190C-371B-4DB4-A580-FF85DDEC837E}" xr6:coauthVersionLast="45" xr6:coauthVersionMax="45" xr10:uidLastSave="{00000000-0000-0000-0000-000000000000}"/>
  <bookViews>
    <workbookView xWindow="-120" yWindow="-120" windowWidth="29040" windowHeight="15840" xr2:uid="{4B92BDF0-E3EF-48C5-9696-2F5C2DAD81F7}"/>
  </bookViews>
  <sheets>
    <sheet name="TX J-1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Closing___Income_Statement_Extra_Tax_Query">#REF!</definedName>
    <definedName name="ENTRY_1">#REF!</definedName>
    <definedName name="ENTRY_2">#REF!</definedName>
    <definedName name="ENTRY_3">#REF!</definedName>
    <definedName name="FSADJ">#REF!</definedName>
    <definedName name="is">#REF!</definedName>
    <definedName name="Pal_Workbook_GUID" hidden="1">"WM86NBRVE9KHQPNSDDJJY4J1"</definedName>
    <definedName name="_xlnm.Print_Area" localSheetId="0">'TX J-1'!$A$1:$M$139</definedName>
    <definedName name="Qry_YTD_Rpt_FF1_Income_Stmt_S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0" i="1" l="1"/>
  <c r="J131" i="1" s="1"/>
  <c r="L129" i="1"/>
  <c r="L128" i="1"/>
  <c r="L127" i="1"/>
  <c r="L126" i="1"/>
  <c r="L125" i="1"/>
  <c r="H130" i="1"/>
  <c r="J121" i="1"/>
  <c r="L120" i="1"/>
  <c r="L119" i="1"/>
  <c r="L118" i="1"/>
  <c r="L117" i="1"/>
  <c r="L116" i="1"/>
  <c r="L115" i="1"/>
  <c r="L114" i="1"/>
  <c r="L113" i="1"/>
  <c r="J110" i="1"/>
  <c r="L109" i="1"/>
  <c r="L108" i="1"/>
  <c r="L107" i="1"/>
  <c r="L106" i="1"/>
  <c r="L110" i="1" s="1"/>
  <c r="J103" i="1"/>
  <c r="L102" i="1"/>
  <c r="L101" i="1"/>
  <c r="L100" i="1"/>
  <c r="L99" i="1"/>
  <c r="J96" i="1"/>
  <c r="L95" i="1"/>
  <c r="L94" i="1"/>
  <c r="L93" i="1"/>
  <c r="L92" i="1"/>
  <c r="L91" i="1"/>
  <c r="L90" i="1"/>
  <c r="L89" i="1"/>
  <c r="A89" i="1"/>
  <c r="A90" i="1" s="1"/>
  <c r="A91" i="1" s="1"/>
  <c r="A92" i="1" s="1"/>
  <c r="A93" i="1" s="1"/>
  <c r="A94" i="1" s="1"/>
  <c r="A95" i="1" s="1"/>
  <c r="A96" i="1" s="1"/>
  <c r="A99" i="1" s="1"/>
  <c r="A100" i="1" s="1"/>
  <c r="A101" i="1" s="1"/>
  <c r="A102" i="1" s="1"/>
  <c r="A103" i="1" s="1"/>
  <c r="A106" i="1" s="1"/>
  <c r="A107" i="1" s="1"/>
  <c r="A108" i="1" s="1"/>
  <c r="A109" i="1" s="1"/>
  <c r="A110" i="1" s="1"/>
  <c r="A113" i="1" s="1"/>
  <c r="A114" i="1" s="1"/>
  <c r="A115" i="1" s="1"/>
  <c r="A116" i="1" s="1"/>
  <c r="A117" i="1" s="1"/>
  <c r="A118" i="1" s="1"/>
  <c r="A119" i="1" s="1"/>
  <c r="A120" i="1" s="1"/>
  <c r="A121" i="1" s="1"/>
  <c r="A124" i="1" s="1"/>
  <c r="A125" i="1" s="1"/>
  <c r="A126" i="1" s="1"/>
  <c r="A127" i="1" s="1"/>
  <c r="A128" i="1" s="1"/>
  <c r="A129" i="1" s="1"/>
  <c r="A130" i="1" s="1"/>
  <c r="A131" i="1" s="1"/>
  <c r="A134" i="1" s="1"/>
  <c r="A136" i="1" s="1"/>
  <c r="L88" i="1"/>
  <c r="A78" i="1"/>
  <c r="A73" i="1"/>
  <c r="A72" i="1"/>
  <c r="A70" i="1"/>
  <c r="J63" i="1"/>
  <c r="L62" i="1"/>
  <c r="L61" i="1"/>
  <c r="L60" i="1"/>
  <c r="L59" i="1"/>
  <c r="L58" i="1"/>
  <c r="L57" i="1"/>
  <c r="L56" i="1"/>
  <c r="J53" i="1"/>
  <c r="L52" i="1"/>
  <c r="L51" i="1"/>
  <c r="L50" i="1"/>
  <c r="L49" i="1"/>
  <c r="L48" i="1"/>
  <c r="A48" i="1"/>
  <c r="A49" i="1" s="1"/>
  <c r="A50" i="1" s="1"/>
  <c r="A51" i="1" s="1"/>
  <c r="A52" i="1" s="1"/>
  <c r="A53" i="1" s="1"/>
  <c r="A56" i="1" s="1"/>
  <c r="A57" i="1" s="1"/>
  <c r="A58" i="1" s="1"/>
  <c r="A59" i="1" s="1"/>
  <c r="A60" i="1" s="1"/>
  <c r="A61" i="1" s="1"/>
  <c r="A62" i="1" s="1"/>
  <c r="A63" i="1" s="1"/>
  <c r="A64" i="1" s="1"/>
  <c r="A66" i="1" s="1"/>
  <c r="A68" i="1" s="1"/>
  <c r="L47" i="1"/>
  <c r="L46" i="1"/>
  <c r="L45" i="1"/>
  <c r="L44" i="1"/>
  <c r="L43" i="1"/>
  <c r="L42" i="1"/>
  <c r="L41" i="1"/>
  <c r="L40" i="1"/>
  <c r="H53" i="1"/>
  <c r="J36" i="1"/>
  <c r="L35" i="1"/>
  <c r="L34" i="1"/>
  <c r="L33" i="1"/>
  <c r="L32" i="1"/>
  <c r="H36" i="1"/>
  <c r="L29" i="1"/>
  <c r="J26" i="1"/>
  <c r="L25" i="1"/>
  <c r="L26" i="1" s="1"/>
  <c r="L24" i="1"/>
  <c r="H26" i="1"/>
  <c r="J23" i="1"/>
  <c r="J27" i="1" s="1"/>
  <c r="J64" i="1" s="1"/>
  <c r="L22" i="1"/>
  <c r="J21" i="1"/>
  <c r="L20" i="1"/>
  <c r="L21" i="1" s="1"/>
  <c r="L19" i="1"/>
  <c r="H21" i="1"/>
  <c r="H23" i="1" s="1"/>
  <c r="H27" i="1" s="1"/>
  <c r="H85" i="1"/>
  <c r="L84" i="1"/>
  <c r="H84" i="1"/>
  <c r="A76" i="1"/>
  <c r="A75" i="1"/>
  <c r="A74" i="1"/>
  <c r="A71" i="1"/>
  <c r="L121" i="1" l="1"/>
  <c r="L96" i="1"/>
  <c r="L36" i="1"/>
  <c r="L63" i="1"/>
  <c r="L23" i="1"/>
  <c r="L27" i="1" s="1"/>
  <c r="L103" i="1"/>
  <c r="H63" i="1"/>
  <c r="H64" i="1" s="1"/>
  <c r="L16" i="1"/>
  <c r="L85" i="1" s="1"/>
  <c r="H96" i="1"/>
  <c r="H103" i="1"/>
  <c r="H110" i="1"/>
  <c r="H121" i="1"/>
  <c r="L39" i="1"/>
  <c r="L53" i="1" s="1"/>
  <c r="L124" i="1"/>
  <c r="L130" i="1" s="1"/>
  <c r="L64" i="1" l="1"/>
  <c r="L131" i="1"/>
  <c r="H131" i="1"/>
</calcChain>
</file>

<file path=xl/sharedStrings.xml><?xml version="1.0" encoding="utf-8"?>
<sst xmlns="http://schemas.openxmlformats.org/spreadsheetml/2006/main" count="142" uniqueCount="120">
  <si>
    <t>EL PASO ELECTRIC COMPANY</t>
  </si>
  <si>
    <t>SCHEDULE J-1</t>
  </si>
  <si>
    <t>SCHEDULE J-1: RECONCILIATION- TOTAL COMPANY TO TOTAL ELECTRIC</t>
  </si>
  <si>
    <t>(PREPARED IN ACCORDANCE WITH REGULATORY ACCOUNTING PRINCIPLES)</t>
  </si>
  <si>
    <t>BALANCE SHEET</t>
  </si>
  <si>
    <t>ASSETS AND OTHER DEBITS</t>
  </si>
  <si>
    <t>(a)</t>
  </si>
  <si>
    <t>(b)</t>
  </si>
  <si>
    <t>(c)</t>
  </si>
  <si>
    <t>(d)</t>
  </si>
  <si>
    <t>Total</t>
  </si>
  <si>
    <t>Company</t>
  </si>
  <si>
    <t>Electric</t>
  </si>
  <si>
    <t>Line</t>
  </si>
  <si>
    <t>FERC</t>
  </si>
  <si>
    <t>No.</t>
  </si>
  <si>
    <t>Description</t>
  </si>
  <si>
    <t>Account No.</t>
  </si>
  <si>
    <t>Adjustments(*)</t>
  </si>
  <si>
    <t>UTILITY PLANT</t>
  </si>
  <si>
    <t>Utility Plant</t>
  </si>
  <si>
    <t>101-106, 114</t>
  </si>
  <si>
    <t>Construction Work In Progress</t>
  </si>
  <si>
    <t>107</t>
  </si>
  <si>
    <t>Total Utility Plant</t>
  </si>
  <si>
    <t>Accum. Prov. for Depr. Amort, Depl.</t>
  </si>
  <si>
    <t>108, 111, 115</t>
  </si>
  <si>
    <t>Net Utility Plant</t>
  </si>
  <si>
    <t>Nuclear Fuel Under Capital Leases</t>
  </si>
  <si>
    <t>120.1-120.4, 120.6</t>
  </si>
  <si>
    <t>Accum. Prov. for Amort. of Nucl. Fuel Assemblies</t>
  </si>
  <si>
    <t>Net Nuclear Fuel</t>
  </si>
  <si>
    <t>Utility Plant Adjustments</t>
  </si>
  <si>
    <t>OTHER PROPERTY AND INVESTMENTS</t>
  </si>
  <si>
    <t>Nonutility Property</t>
  </si>
  <si>
    <t>Investment in Subsidiary Companies</t>
  </si>
  <si>
    <t>Other Investments</t>
  </si>
  <si>
    <t>Other Special Funds</t>
  </si>
  <si>
    <t>125-128</t>
  </si>
  <si>
    <t>Total Other Property and Investments</t>
  </si>
  <si>
    <t>CURRENT AND ACCRUED ASSETS</t>
  </si>
  <si>
    <t>Cash</t>
  </si>
  <si>
    <t>Working Fund</t>
  </si>
  <si>
    <t>Temporary Cash Investments</t>
  </si>
  <si>
    <t>Customer Accounts Receivable</t>
  </si>
  <si>
    <t>Other Accounts Receivable</t>
  </si>
  <si>
    <t>Accum. Prov. for Uncollectible Acct. -Credit</t>
  </si>
  <si>
    <t>Fuel Stock</t>
  </si>
  <si>
    <t>Plant Materials and Operating Supplies</t>
  </si>
  <si>
    <t>Allowances</t>
  </si>
  <si>
    <t>Stores Expense Undistributed</t>
  </si>
  <si>
    <t>Prepayments</t>
  </si>
  <si>
    <t>Interest and Dividends Receivable</t>
  </si>
  <si>
    <t>Accrued Utility Revenues</t>
  </si>
  <si>
    <t>Miscellaneous Current and Accrued Assets</t>
  </si>
  <si>
    <t>Total Current and Accrued Assets</t>
  </si>
  <si>
    <t>DEFERRED DEBITS</t>
  </si>
  <si>
    <t>Unamortized Debt Expenses</t>
  </si>
  <si>
    <t>Other Regulatory Assets</t>
  </si>
  <si>
    <t>Preliminary Survey and Investigation Charges</t>
  </si>
  <si>
    <t>Clearing Accounts</t>
  </si>
  <si>
    <t>Miscellaneous Deferred Debits</t>
  </si>
  <si>
    <t>Unamortized Loss on Reacquired Debt</t>
  </si>
  <si>
    <t>Accumulated Deferred Income Taxes</t>
  </si>
  <si>
    <t>Total Deferred Debits</t>
  </si>
  <si>
    <t>Total Assets</t>
  </si>
  <si>
    <t>*</t>
  </si>
  <si>
    <t>The Company has no adjustments to reconcile Total Company to Total Electric.</t>
  </si>
  <si>
    <t>Amounts may not add or tie to other schedules due to rounding.</t>
  </si>
  <si>
    <t>LIABILITIES AND OTHER CREDITS</t>
  </si>
  <si>
    <t>PROPRIETARY CAPITAL</t>
  </si>
  <si>
    <t>Common Stock Issued</t>
  </si>
  <si>
    <t>Premium on Capital Stock</t>
  </si>
  <si>
    <t>Other Paid-In Capital</t>
  </si>
  <si>
    <t>Capital Stock Expense</t>
  </si>
  <si>
    <t>Retained Earnings</t>
  </si>
  <si>
    <t>215, 215.1, 216</t>
  </si>
  <si>
    <t>Unappropriated Undistributed Subsidiary Earnings</t>
  </si>
  <si>
    <t>Reacquired Capital Stock</t>
  </si>
  <si>
    <t>Accumulated Other Comprehensive Income</t>
  </si>
  <si>
    <t>Total Proprietary Capital</t>
  </si>
  <si>
    <t>LONG-TERM DEBT</t>
  </si>
  <si>
    <t>Bonds</t>
  </si>
  <si>
    <t>Other Long-Term Debt</t>
  </si>
  <si>
    <t>Unamortized Discount on Long-Term Debt</t>
  </si>
  <si>
    <t>Total Long-Term Debt</t>
  </si>
  <si>
    <t>OTHER NONCURRENT LIABILITIES</t>
  </si>
  <si>
    <t>Obligations Under Capital Leases - Noncurrent</t>
  </si>
  <si>
    <t>Accumulated Provision for Pensions and Benefits</t>
  </si>
  <si>
    <t>Accumulated Provision for Rate Refunds</t>
  </si>
  <si>
    <t>Asset Retirement Obligations</t>
  </si>
  <si>
    <t>Total Other Noncurrent Liabilities</t>
  </si>
  <si>
    <t>CURRENT AND ACCRUED LIABILITIES</t>
  </si>
  <si>
    <t>Notes Payable</t>
  </si>
  <si>
    <t>Accounts Payable</t>
  </si>
  <si>
    <t>Customer Deposits</t>
  </si>
  <si>
    <t>Taxes Accrued</t>
  </si>
  <si>
    <t>Interest Accrued</t>
  </si>
  <si>
    <t>Tax Collections Payable</t>
  </si>
  <si>
    <t>Miscellaneous Current and Accrued Liabilities</t>
  </si>
  <si>
    <t>Obligations Under Capital Leases - Current</t>
  </si>
  <si>
    <t>Total Current and Accrued Liabilities</t>
  </si>
  <si>
    <t>DEFERRED CREDITS</t>
  </si>
  <si>
    <t>Customer Advances for Construction</t>
  </si>
  <si>
    <t>Accumulated Deferred Investment Tax Credits</t>
  </si>
  <si>
    <t>Other Deferred Credits</t>
  </si>
  <si>
    <t>Other Regulatory Liabilities</t>
  </si>
  <si>
    <t>Accumulated Deferred Income Taxes - Other Property</t>
  </si>
  <si>
    <t>281-283</t>
  </si>
  <si>
    <t>Accumulated Deferred Income Taxes - Other</t>
  </si>
  <si>
    <t>Total Deferred Credits</t>
  </si>
  <si>
    <t>Total Liabilities and Stockholder Equity</t>
  </si>
  <si>
    <t>2021 TEXAS RATE CASE FILING</t>
  </si>
  <si>
    <t>SPONSOR:  CYNTHIA S. PRIETO</t>
  </si>
  <si>
    <t>PREPARER:  MYRNA A. ORTIZ</t>
  </si>
  <si>
    <t>FOR THE TEST YEAR ENDED DECEMBER 31, 2020</t>
  </si>
  <si>
    <t>December 31</t>
  </si>
  <si>
    <t>2020</t>
  </si>
  <si>
    <t>PAGE 1 OF 3</t>
  </si>
  <si>
    <t>PAGE 2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</si>
</sst>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"/>
    <numFmt numFmtId="166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sz val="11"/>
      <name val="Univers (W1)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Alignment="1">
      <alignment horizontal="left"/>
    </xf>
    <xf numFmtId="37" fontId="2" fillId="0" borderId="0" xfId="2" applyFont="1"/>
    <xf numFmtId="164" fontId="3" fillId="0" borderId="0" xfId="3" applyNumberFormat="1" applyFont="1" applyFill="1"/>
    <xf numFmtId="0" fontId="2" fillId="0" borderId="0" xfId="4" applyFont="1" applyAlignment="1">
      <alignment horizontal="right"/>
    </xf>
    <xf numFmtId="0" fontId="3" fillId="0" borderId="0" xfId="4" applyFont="1"/>
    <xf numFmtId="38" fontId="2" fillId="0" borderId="0" xfId="2" applyNumberFormat="1" applyFont="1" applyAlignment="1">
      <alignment horizontal="left"/>
    </xf>
    <xf numFmtId="38" fontId="2" fillId="0" borderId="0" xfId="2" applyNumberFormat="1" applyFont="1"/>
    <xf numFmtId="0" fontId="2" fillId="0" borderId="0" xfId="4" applyFont="1"/>
    <xf numFmtId="0" fontId="2" fillId="0" borderId="0" xfId="4" applyFont="1" applyAlignment="1">
      <alignment horizontal="centerContinuous"/>
    </xf>
    <xf numFmtId="49" fontId="2" fillId="0" borderId="0" xfId="4" applyNumberFormat="1" applyFont="1" applyAlignment="1">
      <alignment horizontal="centerContinuous"/>
    </xf>
    <xf numFmtId="164" fontId="2" fillId="0" borderId="0" xfId="3" applyNumberFormat="1" applyFont="1" applyFill="1" applyAlignment="1">
      <alignment horizontal="centerContinuous"/>
    </xf>
    <xf numFmtId="164" fontId="2" fillId="0" borderId="0" xfId="3" applyNumberFormat="1" applyFont="1" applyFill="1" applyBorder="1" applyAlignment="1">
      <alignment horizontal="centerContinuous"/>
    </xf>
    <xf numFmtId="0" fontId="3" fillId="0" borderId="0" xfId="4" applyFont="1" applyAlignment="1">
      <alignment horizontal="right"/>
    </xf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 applyFont="1"/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38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centerContinuous"/>
    </xf>
    <xf numFmtId="0" fontId="2" fillId="0" borderId="1" xfId="3" quotePrefix="1" applyNumberFormat="1" applyFont="1" applyFill="1" applyBorder="1" applyAlignment="1">
      <alignment horizontal="center"/>
    </xf>
    <xf numFmtId="0" fontId="2" fillId="0" borderId="0" xfId="3" quotePrefix="1" applyNumberFormat="1" applyFont="1" applyFill="1" applyBorder="1" applyAlignment="1">
      <alignment horizontal="center"/>
    </xf>
    <xf numFmtId="165" fontId="2" fillId="0" borderId="1" xfId="2" applyNumberFormat="1" applyFont="1" applyBorder="1" applyAlignment="1">
      <alignment horizontal="center"/>
    </xf>
    <xf numFmtId="0" fontId="2" fillId="0" borderId="1" xfId="2" applyNumberFormat="1" applyFont="1" applyBorder="1" applyAlignment="1">
      <alignment horizontal="center"/>
    </xf>
    <xf numFmtId="164" fontId="2" fillId="0" borderId="0" xfId="3" quotePrefix="1" applyNumberFormat="1" applyFont="1" applyFill="1" applyBorder="1" applyAlignment="1">
      <alignment horizontal="center"/>
    </xf>
    <xf numFmtId="166" fontId="2" fillId="0" borderId="0" xfId="5" applyNumberFormat="1" applyFont="1" applyFill="1"/>
    <xf numFmtId="166" fontId="2" fillId="0" borderId="0" xfId="5" applyNumberFormat="1" applyFont="1" applyFill="1" applyBorder="1"/>
    <xf numFmtId="0" fontId="3" fillId="0" borderId="0" xfId="4" quotePrefix="1" applyFont="1"/>
    <xf numFmtId="0" fontId="2" fillId="0" borderId="0" xfId="4" quotePrefix="1" applyFont="1" applyAlignment="1">
      <alignment horizontal="left"/>
    </xf>
    <xf numFmtId="37" fontId="2" fillId="0" borderId="1" xfId="5" applyNumberFormat="1" applyFont="1" applyFill="1" applyBorder="1" applyProtection="1"/>
    <xf numFmtId="164" fontId="2" fillId="0" borderId="0" xfId="3" applyNumberFormat="1" applyFont="1" applyFill="1" applyBorder="1"/>
    <xf numFmtId="43" fontId="2" fillId="0" borderId="1" xfId="1" applyFont="1" applyFill="1" applyBorder="1" applyProtection="1"/>
    <xf numFmtId="43" fontId="2" fillId="0" borderId="0" xfId="1" applyFont="1" applyFill="1" applyBorder="1" applyProtection="1"/>
    <xf numFmtId="37" fontId="2" fillId="0" borderId="0" xfId="5" applyNumberFormat="1" applyFont="1" applyFill="1" applyBorder="1" applyProtection="1"/>
    <xf numFmtId="164" fontId="2" fillId="0" borderId="2" xfId="3" applyNumberFormat="1" applyFont="1" applyFill="1" applyBorder="1"/>
    <xf numFmtId="164" fontId="2" fillId="0" borderId="0" xfId="3" applyNumberFormat="1" applyFont="1" applyFill="1"/>
    <xf numFmtId="164" fontId="2" fillId="0" borderId="1" xfId="3" applyNumberFormat="1" applyFont="1" applyFill="1" applyBorder="1"/>
    <xf numFmtId="37" fontId="3" fillId="0" borderId="0" xfId="4" applyNumberFormat="1" applyFont="1"/>
    <xf numFmtId="166" fontId="2" fillId="0" borderId="3" xfId="5" applyNumberFormat="1" applyFont="1" applyFill="1" applyBorder="1"/>
    <xf numFmtId="166" fontId="3" fillId="0" borderId="0" xfId="4" applyNumberFormat="1" applyFont="1"/>
    <xf numFmtId="0" fontId="3" fillId="0" borderId="0" xfId="4" applyFont="1" applyAlignment="1">
      <alignment horizontal="center"/>
    </xf>
    <xf numFmtId="166" fontId="2" fillId="0" borderId="0" xfId="3" applyNumberFormat="1" applyFont="1" applyFill="1" applyBorder="1"/>
    <xf numFmtId="166" fontId="2" fillId="0" borderId="0" xfId="3" applyNumberFormat="1" applyFont="1" applyFill="1"/>
    <xf numFmtId="166" fontId="2" fillId="0" borderId="3" xfId="3" applyNumberFormat="1" applyFont="1" applyFill="1" applyBorder="1"/>
    <xf numFmtId="164" fontId="3" fillId="0" borderId="0" xfId="3" applyNumberFormat="1" applyFont="1" applyFill="1" applyBorder="1"/>
  </cellXfs>
  <cellStyles count="6">
    <cellStyle name="Comma" xfId="1" builtinId="3"/>
    <cellStyle name="Comma 2" xfId="3" xr:uid="{D216E5DF-699C-4FCF-AA8A-4ADDC57B1BB8}"/>
    <cellStyle name="Currency 2" xfId="5" xr:uid="{4BE9A0A5-E219-46F4-BDDE-48B01E12DA9C}"/>
    <cellStyle name="Normal" xfId="0" builtinId="0"/>
    <cellStyle name="Normal 2 3" xfId="4" xr:uid="{66A42432-A149-4967-A50A-6812D6E104A8}"/>
    <cellStyle name="Normal_9910assets" xfId="2" xr:uid="{39017680-4741-4493-8D0B-47E6AE44D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B032-C51F-4DA0-B6F6-D34905CD072A}">
  <dimension ref="A1:AB225"/>
  <sheetViews>
    <sheetView tabSelected="1" view="pageBreakPreview" zoomScaleNormal="100" zoomScaleSheetLayoutView="100" workbookViewId="0">
      <selection activeCell="P65" sqref="P65"/>
    </sheetView>
  </sheetViews>
  <sheetFormatPr defaultColWidth="10.28515625" defaultRowHeight="14.25"/>
  <cols>
    <col min="1" max="1" width="5.28515625" style="44" customWidth="1"/>
    <col min="2" max="3" width="2.85546875" style="44" customWidth="1"/>
    <col min="4" max="4" width="36.42578125" style="6" customWidth="1"/>
    <col min="5" max="5" width="1.85546875" style="6" hidden="1" customWidth="1"/>
    <col min="6" max="6" width="4.42578125" style="6" hidden="1" customWidth="1"/>
    <col min="7" max="7" width="1" style="6" customWidth="1"/>
    <col min="8" max="8" width="16.7109375" style="4" customWidth="1"/>
    <col min="9" max="9" width="1" style="48" customWidth="1"/>
    <col min="10" max="10" width="16.7109375" style="4" customWidth="1"/>
    <col min="11" max="11" width="1" style="48" customWidth="1"/>
    <col min="12" max="12" width="16.7109375" style="4" customWidth="1"/>
    <col min="13" max="13" width="15" style="6" bestFit="1" customWidth="1"/>
    <col min="14" max="16384" width="10.28515625" style="6"/>
  </cols>
  <sheetData>
    <row r="1" spans="1:28">
      <c r="A1" s="1" t="s">
        <v>0</v>
      </c>
      <c r="B1" s="2"/>
      <c r="C1" s="3"/>
      <c r="D1" s="3"/>
      <c r="E1" s="2"/>
      <c r="F1" s="2"/>
      <c r="G1" s="2"/>
      <c r="H1" s="2"/>
      <c r="I1" s="2"/>
      <c r="J1" s="2"/>
      <c r="K1" s="2"/>
      <c r="M1" s="5" t="s">
        <v>1</v>
      </c>
      <c r="N1" s="2"/>
    </row>
    <row r="2" spans="1:28">
      <c r="A2" s="1" t="s">
        <v>112</v>
      </c>
      <c r="B2" s="2"/>
      <c r="C2" s="3"/>
      <c r="D2" s="3"/>
      <c r="E2" s="2"/>
      <c r="F2" s="2"/>
      <c r="G2" s="2"/>
      <c r="H2" s="2"/>
      <c r="I2" s="2"/>
      <c r="J2" s="2"/>
      <c r="K2" s="2"/>
      <c r="M2" s="5" t="s">
        <v>118</v>
      </c>
      <c r="N2" s="2"/>
    </row>
    <row r="3" spans="1:28">
      <c r="A3" s="1" t="s">
        <v>2</v>
      </c>
      <c r="B3" s="7"/>
      <c r="C3" s="3"/>
      <c r="D3" s="3"/>
      <c r="E3" s="7"/>
      <c r="F3" s="7"/>
      <c r="G3" s="7"/>
      <c r="H3" s="7"/>
      <c r="I3" s="7"/>
      <c r="J3" s="7"/>
      <c r="K3" s="7"/>
      <c r="L3" s="7"/>
      <c r="N3" s="7"/>
    </row>
    <row r="4" spans="1:28">
      <c r="A4" s="7" t="s">
        <v>3</v>
      </c>
      <c r="B4" s="7"/>
      <c r="C4" s="3"/>
      <c r="D4" s="3"/>
      <c r="E4" s="7"/>
      <c r="F4" s="7"/>
      <c r="G4" s="7"/>
      <c r="H4" s="7"/>
      <c r="I4" s="7"/>
      <c r="J4" s="7"/>
      <c r="K4" s="7"/>
      <c r="L4" s="7"/>
    </row>
    <row r="5" spans="1:28">
      <c r="A5" s="1" t="s">
        <v>113</v>
      </c>
      <c r="B5" s="7"/>
      <c r="C5" s="3"/>
      <c r="D5" s="3"/>
      <c r="E5" s="7"/>
      <c r="F5" s="7"/>
      <c r="G5" s="7"/>
      <c r="H5" s="7"/>
      <c r="I5" s="7"/>
      <c r="J5" s="7"/>
      <c r="K5" s="7"/>
      <c r="L5" s="7"/>
      <c r="N5" s="7"/>
    </row>
    <row r="6" spans="1:28">
      <c r="A6" s="1" t="s">
        <v>114</v>
      </c>
      <c r="B6" s="8"/>
      <c r="C6" s="3"/>
      <c r="E6" s="8"/>
      <c r="F6" s="8"/>
      <c r="G6" s="8"/>
      <c r="H6" s="8"/>
      <c r="I6" s="8"/>
      <c r="J6" s="8"/>
      <c r="K6" s="8"/>
      <c r="L6" s="8"/>
      <c r="N6" s="7"/>
    </row>
    <row r="7" spans="1:28">
      <c r="A7" s="1" t="s">
        <v>115</v>
      </c>
      <c r="B7" s="8"/>
      <c r="C7" s="3"/>
      <c r="D7" s="3"/>
      <c r="E7" s="8"/>
      <c r="F7" s="8"/>
      <c r="G7" s="8"/>
      <c r="H7" s="8"/>
      <c r="I7" s="8"/>
      <c r="J7" s="8"/>
      <c r="K7" s="8"/>
      <c r="L7" s="8"/>
      <c r="N7" s="9"/>
    </row>
    <row r="8" spans="1:28" ht="11.25" customHeight="1">
      <c r="A8" s="10"/>
      <c r="B8" s="10"/>
      <c r="C8" s="10"/>
      <c r="D8" s="11"/>
      <c r="E8" s="11"/>
      <c r="F8" s="11"/>
      <c r="G8" s="11"/>
      <c r="H8" s="12"/>
      <c r="I8" s="13"/>
      <c r="J8" s="12"/>
      <c r="K8" s="13"/>
      <c r="L8" s="12"/>
      <c r="AB8" s="14"/>
    </row>
    <row r="9" spans="1:28">
      <c r="A9" s="15" t="s">
        <v>4</v>
      </c>
      <c r="B9" s="10"/>
      <c r="C9" s="10"/>
      <c r="D9" s="11"/>
      <c r="E9" s="11"/>
      <c r="F9" s="11"/>
      <c r="G9" s="11"/>
      <c r="H9" s="12"/>
      <c r="I9" s="13"/>
      <c r="J9" s="12"/>
      <c r="K9" s="13"/>
      <c r="L9" s="12"/>
      <c r="AB9" s="14"/>
    </row>
    <row r="10" spans="1:28" ht="10.5" customHeight="1">
      <c r="A10" s="10"/>
      <c r="B10" s="10"/>
      <c r="C10" s="10"/>
      <c r="D10" s="11"/>
      <c r="E10" s="11"/>
      <c r="F10" s="11"/>
      <c r="G10" s="11"/>
      <c r="H10" s="12"/>
      <c r="I10" s="13"/>
      <c r="J10" s="12"/>
      <c r="K10" s="13"/>
      <c r="L10" s="12"/>
    </row>
    <row r="11" spans="1:28" s="17" customFormat="1" ht="15">
      <c r="A11" s="10"/>
      <c r="B11" s="10"/>
      <c r="C11" s="10"/>
      <c r="D11" s="16" t="s">
        <v>5</v>
      </c>
      <c r="E11" s="10"/>
      <c r="F11" s="10"/>
      <c r="G11" s="10"/>
      <c r="H11" s="12"/>
      <c r="I11" s="13"/>
      <c r="J11" s="12"/>
      <c r="K11" s="13"/>
      <c r="L11" s="12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s="17" customFormat="1" ht="15">
      <c r="A12" s="10"/>
      <c r="B12" s="10"/>
      <c r="C12" s="10"/>
      <c r="D12" s="16" t="s">
        <v>6</v>
      </c>
      <c r="E12" s="10"/>
      <c r="F12" s="10"/>
      <c r="G12" s="10"/>
      <c r="H12" s="18" t="s">
        <v>7</v>
      </c>
      <c r="I12" s="19"/>
      <c r="J12" s="18" t="s">
        <v>8</v>
      </c>
      <c r="K12" s="19"/>
      <c r="L12" s="18" t="s">
        <v>9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17" customFormat="1" ht="15">
      <c r="A13" s="10"/>
      <c r="B13" s="10"/>
      <c r="C13" s="10"/>
      <c r="D13" s="16"/>
      <c r="E13" s="10"/>
      <c r="F13" s="10"/>
      <c r="G13" s="10"/>
      <c r="H13" s="18" t="s">
        <v>10</v>
      </c>
      <c r="I13" s="19"/>
      <c r="J13" s="12"/>
      <c r="K13" s="13"/>
      <c r="L13" s="20" t="s">
        <v>10</v>
      </c>
    </row>
    <row r="14" spans="1:28" s="17" customFormat="1" ht="15">
      <c r="A14" s="16"/>
      <c r="B14" s="16"/>
      <c r="C14" s="16"/>
      <c r="D14" s="10"/>
      <c r="E14" s="10"/>
      <c r="F14" s="10"/>
      <c r="G14" s="10"/>
      <c r="H14" s="18" t="s">
        <v>11</v>
      </c>
      <c r="I14" s="19"/>
      <c r="J14" s="21"/>
      <c r="K14" s="21"/>
      <c r="L14" s="20" t="s">
        <v>12</v>
      </c>
    </row>
    <row r="15" spans="1:28" s="17" customFormat="1" ht="15">
      <c r="A15" s="10" t="s">
        <v>13</v>
      </c>
      <c r="B15" s="16"/>
      <c r="C15" s="16"/>
      <c r="D15" s="10"/>
      <c r="E15" s="10"/>
      <c r="F15" s="16" t="s">
        <v>14</v>
      </c>
      <c r="G15" s="10"/>
      <c r="H15" s="18" t="s">
        <v>116</v>
      </c>
      <c r="I15" s="19"/>
      <c r="J15" s="18"/>
      <c r="K15" s="19"/>
      <c r="L15" s="18" t="s">
        <v>116</v>
      </c>
    </row>
    <row r="16" spans="1:28" s="17" customFormat="1" ht="15">
      <c r="A16" s="22" t="s">
        <v>15</v>
      </c>
      <c r="B16" s="23" t="s">
        <v>16</v>
      </c>
      <c r="C16" s="23"/>
      <c r="D16" s="23"/>
      <c r="E16" s="16"/>
      <c r="F16" s="22" t="s">
        <v>17</v>
      </c>
      <c r="G16" s="10"/>
      <c r="H16" s="24" t="s">
        <v>117</v>
      </c>
      <c r="I16" s="25"/>
      <c r="J16" s="26" t="s">
        <v>18</v>
      </c>
      <c r="K16" s="21"/>
      <c r="L16" s="27" t="str">
        <f>H16</f>
        <v>2020</v>
      </c>
    </row>
    <row r="17" spans="1:14" ht="8.25" customHeight="1">
      <c r="A17" s="16"/>
      <c r="B17" s="16"/>
      <c r="C17" s="16"/>
      <c r="D17" s="9"/>
      <c r="E17" s="9"/>
      <c r="F17" s="15"/>
      <c r="G17" s="10"/>
      <c r="H17" s="28"/>
      <c r="I17" s="28"/>
      <c r="J17" s="28"/>
      <c r="K17" s="28"/>
      <c r="L17" s="28"/>
    </row>
    <row r="18" spans="1:14">
      <c r="A18" s="16"/>
      <c r="B18" s="16"/>
      <c r="C18" s="16"/>
      <c r="D18" s="16" t="s">
        <v>19</v>
      </c>
      <c r="E18" s="16"/>
      <c r="F18" s="15"/>
      <c r="G18" s="10"/>
      <c r="H18" s="28"/>
      <c r="I18" s="28"/>
      <c r="J18" s="28"/>
      <c r="K18" s="28"/>
      <c r="L18" s="28"/>
    </row>
    <row r="19" spans="1:14">
      <c r="A19" s="16">
        <v>1</v>
      </c>
      <c r="B19" s="9" t="s">
        <v>20</v>
      </c>
      <c r="C19" s="16"/>
      <c r="D19" s="9"/>
      <c r="E19" s="9"/>
      <c r="F19" s="15" t="s">
        <v>21</v>
      </c>
      <c r="G19" s="9"/>
      <c r="H19" s="29">
        <v>5521706608</v>
      </c>
      <c r="I19" s="30"/>
      <c r="J19" s="29">
        <v>0</v>
      </c>
      <c r="K19" s="30"/>
      <c r="L19" s="29">
        <f>+H19+J19</f>
        <v>5521706608</v>
      </c>
      <c r="N19" s="31"/>
    </row>
    <row r="20" spans="1:14">
      <c r="A20" s="16">
        <v>2</v>
      </c>
      <c r="B20" s="9" t="s">
        <v>22</v>
      </c>
      <c r="C20" s="16"/>
      <c r="D20" s="9"/>
      <c r="E20" s="9"/>
      <c r="F20" s="32" t="s">
        <v>23</v>
      </c>
      <c r="G20" s="9"/>
      <c r="H20" s="33">
        <v>214062220</v>
      </c>
      <c r="I20" s="34"/>
      <c r="J20" s="35">
        <v>0</v>
      </c>
      <c r="K20" s="34"/>
      <c r="L20" s="33">
        <f>+H20+J20</f>
        <v>214062220</v>
      </c>
    </row>
    <row r="21" spans="1:14">
      <c r="A21" s="16">
        <v>3</v>
      </c>
      <c r="B21" s="16"/>
      <c r="C21" s="9" t="s">
        <v>24</v>
      </c>
      <c r="D21" s="9"/>
      <c r="E21" s="9"/>
      <c r="F21" s="15"/>
      <c r="G21" s="9"/>
      <c r="H21" s="34">
        <f>+H19+H20</f>
        <v>5735768828</v>
      </c>
      <c r="I21" s="34"/>
      <c r="J21" s="36">
        <f>+J19+J20</f>
        <v>0</v>
      </c>
      <c r="K21" s="34"/>
      <c r="L21" s="37">
        <f>+L19+L20</f>
        <v>5735768828</v>
      </c>
    </row>
    <row r="22" spans="1:14">
      <c r="A22" s="16">
        <v>4</v>
      </c>
      <c r="B22" s="9" t="s">
        <v>25</v>
      </c>
      <c r="C22" s="16"/>
      <c r="D22" s="9"/>
      <c r="E22" s="9"/>
      <c r="F22" s="15" t="s">
        <v>26</v>
      </c>
      <c r="G22" s="9"/>
      <c r="H22" s="34">
        <v>-2468590939</v>
      </c>
      <c r="I22" s="34"/>
      <c r="J22" s="35">
        <v>0</v>
      </c>
      <c r="K22" s="34"/>
      <c r="L22" s="33">
        <f>+H22+J22</f>
        <v>-2468590939</v>
      </c>
    </row>
    <row r="23" spans="1:14">
      <c r="A23" s="16">
        <v>5</v>
      </c>
      <c r="B23" s="16"/>
      <c r="C23" s="9" t="s">
        <v>27</v>
      </c>
      <c r="D23" s="9"/>
      <c r="E23" s="9"/>
      <c r="F23" s="15"/>
      <c r="G23" s="9"/>
      <c r="H23" s="38">
        <f>+H21+H22</f>
        <v>3267177889</v>
      </c>
      <c r="I23" s="34"/>
      <c r="J23" s="35">
        <f>+J21+J22</f>
        <v>0</v>
      </c>
      <c r="K23" s="34"/>
      <c r="L23" s="33">
        <f>+L21+L22</f>
        <v>3267177889</v>
      </c>
    </row>
    <row r="24" spans="1:14">
      <c r="A24" s="16">
        <v>6</v>
      </c>
      <c r="B24" s="9" t="s">
        <v>28</v>
      </c>
      <c r="C24" s="16"/>
      <c r="D24" s="9"/>
      <c r="E24" s="9"/>
      <c r="F24" s="15" t="s">
        <v>29</v>
      </c>
      <c r="G24" s="9"/>
      <c r="H24" s="34">
        <v>198356451</v>
      </c>
      <c r="I24" s="34"/>
      <c r="J24" s="36">
        <v>0</v>
      </c>
      <c r="K24" s="34"/>
      <c r="L24" s="37">
        <f>+H24+J24</f>
        <v>198356451</v>
      </c>
    </row>
    <row r="25" spans="1:14">
      <c r="A25" s="16">
        <v>7</v>
      </c>
      <c r="B25" s="9" t="s">
        <v>30</v>
      </c>
      <c r="C25" s="16"/>
      <c r="D25" s="9"/>
      <c r="E25" s="9"/>
      <c r="F25" s="15">
        <v>120.5</v>
      </c>
      <c r="G25" s="9"/>
      <c r="H25" s="34">
        <v>-72680258</v>
      </c>
      <c r="I25" s="34"/>
      <c r="J25" s="35">
        <v>0</v>
      </c>
      <c r="K25" s="34"/>
      <c r="L25" s="33">
        <f>+H25+J25</f>
        <v>-72680258</v>
      </c>
    </row>
    <row r="26" spans="1:14">
      <c r="A26" s="16">
        <v>8</v>
      </c>
      <c r="B26" s="16"/>
      <c r="C26" s="9" t="s">
        <v>31</v>
      </c>
      <c r="D26" s="9"/>
      <c r="E26" s="9"/>
      <c r="F26" s="15"/>
      <c r="G26" s="9"/>
      <c r="H26" s="38">
        <f>+H24+H25</f>
        <v>125676193</v>
      </c>
      <c r="I26" s="34"/>
      <c r="J26" s="35">
        <f>+J24+J25</f>
        <v>0</v>
      </c>
      <c r="K26" s="34"/>
      <c r="L26" s="33">
        <f>+L24+L25</f>
        <v>125676193</v>
      </c>
    </row>
    <row r="27" spans="1:14">
      <c r="A27" s="16">
        <v>9</v>
      </c>
      <c r="B27" s="16"/>
      <c r="C27" s="16"/>
      <c r="D27" s="9" t="s">
        <v>27</v>
      </c>
      <c r="E27" s="9"/>
      <c r="F27" s="15"/>
      <c r="G27" s="9"/>
      <c r="H27" s="38">
        <f>+H23+H26</f>
        <v>3392854082</v>
      </c>
      <c r="I27" s="34"/>
      <c r="J27" s="35">
        <f>+J23+J26</f>
        <v>0</v>
      </c>
      <c r="K27" s="34"/>
      <c r="L27" s="33">
        <f>+L23+L26</f>
        <v>3392854082</v>
      </c>
    </row>
    <row r="28" spans="1:14" ht="8.25" customHeight="1">
      <c r="A28" s="16"/>
      <c r="B28" s="16"/>
      <c r="C28" s="16"/>
      <c r="D28" s="9"/>
      <c r="E28" s="9"/>
      <c r="F28" s="9"/>
      <c r="G28" s="9"/>
      <c r="H28" s="39"/>
      <c r="I28" s="34"/>
      <c r="J28" s="36"/>
      <c r="K28" s="34"/>
      <c r="L28" s="37"/>
    </row>
    <row r="29" spans="1:14">
      <c r="A29" s="16">
        <v>10</v>
      </c>
      <c r="B29" s="9" t="s">
        <v>32</v>
      </c>
      <c r="C29" s="16"/>
      <c r="D29" s="9"/>
      <c r="E29" s="9"/>
      <c r="F29" s="15">
        <v>116</v>
      </c>
      <c r="G29" s="9"/>
      <c r="H29" s="40">
        <v>0</v>
      </c>
      <c r="I29" s="34"/>
      <c r="J29" s="35">
        <v>0</v>
      </c>
      <c r="K29" s="34"/>
      <c r="L29" s="35">
        <f>+H29+J29</f>
        <v>0</v>
      </c>
    </row>
    <row r="30" spans="1:14" ht="7.5" customHeight="1">
      <c r="A30" s="16"/>
      <c r="B30" s="16"/>
      <c r="C30" s="16"/>
      <c r="D30" s="9"/>
      <c r="E30" s="9"/>
      <c r="F30" s="15"/>
      <c r="G30" s="9"/>
      <c r="H30" s="34"/>
      <c r="I30" s="34"/>
      <c r="J30" s="37"/>
      <c r="K30" s="34"/>
      <c r="L30" s="37"/>
    </row>
    <row r="31" spans="1:14">
      <c r="A31" s="16"/>
      <c r="B31" s="16"/>
      <c r="C31" s="16"/>
      <c r="D31" s="16" t="s">
        <v>33</v>
      </c>
      <c r="E31" s="16"/>
      <c r="F31" s="15"/>
      <c r="G31" s="9"/>
      <c r="H31" s="34"/>
      <c r="I31" s="34"/>
      <c r="J31" s="37"/>
      <c r="K31" s="34"/>
      <c r="L31" s="37"/>
    </row>
    <row r="32" spans="1:14">
      <c r="A32" s="16">
        <v>11</v>
      </c>
      <c r="B32" s="9" t="s">
        <v>34</v>
      </c>
      <c r="C32" s="16"/>
      <c r="D32" s="9"/>
      <c r="E32" s="9"/>
      <c r="F32" s="15">
        <v>121</v>
      </c>
      <c r="G32" s="9"/>
      <c r="H32" s="34">
        <v>613325</v>
      </c>
      <c r="I32" s="34"/>
      <c r="J32" s="36">
        <v>0</v>
      </c>
      <c r="K32" s="34"/>
      <c r="L32" s="37">
        <f>+H32+J32</f>
        <v>613325</v>
      </c>
    </row>
    <row r="33" spans="1:13">
      <c r="A33" s="16">
        <v>12</v>
      </c>
      <c r="B33" s="9" t="s">
        <v>35</v>
      </c>
      <c r="C33" s="16"/>
      <c r="D33" s="9"/>
      <c r="E33" s="9"/>
      <c r="F33" s="15">
        <v>123.1</v>
      </c>
      <c r="G33" s="9"/>
      <c r="H33" s="34">
        <v>0</v>
      </c>
      <c r="I33" s="34"/>
      <c r="J33" s="36"/>
      <c r="K33" s="34"/>
      <c r="L33" s="36">
        <f>+H33+J33</f>
        <v>0</v>
      </c>
    </row>
    <row r="34" spans="1:13">
      <c r="A34" s="16">
        <v>13</v>
      </c>
      <c r="B34" s="9" t="s">
        <v>36</v>
      </c>
      <c r="C34" s="16"/>
      <c r="D34" s="9"/>
      <c r="E34" s="9"/>
      <c r="F34" s="15"/>
      <c r="G34" s="9"/>
      <c r="H34" s="34">
        <v>1609180</v>
      </c>
      <c r="I34" s="34"/>
      <c r="J34" s="36">
        <v>0</v>
      </c>
      <c r="K34" s="34"/>
      <c r="L34" s="37">
        <f>+H34+J34</f>
        <v>1609180</v>
      </c>
    </row>
    <row r="35" spans="1:13">
      <c r="A35" s="16">
        <v>14</v>
      </c>
      <c r="B35" s="9" t="s">
        <v>37</v>
      </c>
      <c r="C35" s="16"/>
      <c r="D35" s="9"/>
      <c r="E35" s="9"/>
      <c r="F35" s="15" t="s">
        <v>38</v>
      </c>
      <c r="G35" s="9"/>
      <c r="H35" s="34">
        <v>374674197</v>
      </c>
      <c r="I35" s="34"/>
      <c r="J35" s="35">
        <v>0</v>
      </c>
      <c r="K35" s="34"/>
      <c r="L35" s="33">
        <f>+H35+J35</f>
        <v>374674197</v>
      </c>
    </row>
    <row r="36" spans="1:13">
      <c r="A36" s="16">
        <v>15</v>
      </c>
      <c r="B36" s="16"/>
      <c r="C36" s="9" t="s">
        <v>39</v>
      </c>
      <c r="D36" s="9"/>
      <c r="E36" s="9"/>
      <c r="F36" s="15"/>
      <c r="G36" s="9"/>
      <c r="H36" s="38">
        <f>SUM(H32:H35)</f>
        <v>376896702</v>
      </c>
      <c r="I36" s="34"/>
      <c r="J36" s="35">
        <f>SUM(J32:J35)</f>
        <v>0</v>
      </c>
      <c r="K36" s="34"/>
      <c r="L36" s="33">
        <f>SUM(L32:L35)</f>
        <v>376896702</v>
      </c>
      <c r="M36" s="41"/>
    </row>
    <row r="37" spans="1:13" ht="7.5" customHeight="1">
      <c r="A37" s="16"/>
      <c r="B37" s="16"/>
      <c r="C37" s="16"/>
      <c r="D37" s="9"/>
      <c r="E37" s="9"/>
      <c r="F37" s="15"/>
      <c r="G37" s="9"/>
      <c r="H37" s="34"/>
      <c r="I37" s="34"/>
      <c r="J37" s="37"/>
      <c r="K37" s="34"/>
      <c r="L37" s="37"/>
    </row>
    <row r="38" spans="1:13">
      <c r="A38" s="16"/>
      <c r="B38" s="16"/>
      <c r="C38" s="16"/>
      <c r="D38" s="16" t="s">
        <v>40</v>
      </c>
      <c r="E38" s="16"/>
      <c r="F38" s="15"/>
      <c r="G38" s="9"/>
      <c r="H38" s="34"/>
      <c r="I38" s="34"/>
      <c r="J38" s="37"/>
      <c r="K38" s="34"/>
      <c r="L38" s="37"/>
    </row>
    <row r="39" spans="1:13">
      <c r="A39" s="16">
        <v>16</v>
      </c>
      <c r="B39" s="9" t="s">
        <v>41</v>
      </c>
      <c r="C39" s="16"/>
      <c r="D39" s="9"/>
      <c r="E39" s="9"/>
      <c r="F39" s="15">
        <v>131</v>
      </c>
      <c r="G39" s="9"/>
      <c r="H39" s="34">
        <v>8062530</v>
      </c>
      <c r="I39" s="34"/>
      <c r="J39" s="36">
        <v>0</v>
      </c>
      <c r="K39" s="34"/>
      <c r="L39" s="37">
        <f>+H39+J39</f>
        <v>8062530</v>
      </c>
    </row>
    <row r="40" spans="1:13">
      <c r="A40" s="16">
        <v>17</v>
      </c>
      <c r="B40" s="9" t="s">
        <v>42</v>
      </c>
      <c r="C40" s="16"/>
      <c r="D40" s="9"/>
      <c r="E40" s="9"/>
      <c r="F40" s="15">
        <v>135</v>
      </c>
      <c r="G40" s="9"/>
      <c r="H40" s="34">
        <v>909123</v>
      </c>
      <c r="I40" s="34"/>
      <c r="J40" s="36">
        <v>0</v>
      </c>
      <c r="K40" s="34"/>
      <c r="L40" s="37">
        <f>+H40+J40</f>
        <v>909123</v>
      </c>
    </row>
    <row r="41" spans="1:13">
      <c r="A41" s="16">
        <v>18</v>
      </c>
      <c r="B41" s="9" t="s">
        <v>43</v>
      </c>
      <c r="C41" s="16"/>
      <c r="D41" s="9"/>
      <c r="E41" s="9"/>
      <c r="F41" s="15">
        <v>136</v>
      </c>
      <c r="G41" s="9"/>
      <c r="H41" s="34">
        <v>403784</v>
      </c>
      <c r="I41" s="34"/>
      <c r="J41" s="36">
        <v>0</v>
      </c>
      <c r="K41" s="34"/>
      <c r="L41" s="37">
        <f>+H41+J41</f>
        <v>403784</v>
      </c>
    </row>
    <row r="42" spans="1:13">
      <c r="A42" s="16">
        <v>19</v>
      </c>
      <c r="B42" s="9" t="s">
        <v>44</v>
      </c>
      <c r="C42" s="16"/>
      <c r="D42" s="9"/>
      <c r="E42" s="9"/>
      <c r="F42" s="15">
        <v>142</v>
      </c>
      <c r="G42" s="9"/>
      <c r="H42" s="34">
        <v>57141331</v>
      </c>
      <c r="I42" s="34"/>
      <c r="J42" s="36">
        <v>0</v>
      </c>
      <c r="K42" s="34"/>
      <c r="L42" s="37">
        <f>+H42+J42</f>
        <v>57141331</v>
      </c>
    </row>
    <row r="43" spans="1:13">
      <c r="A43" s="16">
        <v>20</v>
      </c>
      <c r="B43" s="9" t="s">
        <v>45</v>
      </c>
      <c r="C43" s="16"/>
      <c r="D43" s="9"/>
      <c r="E43" s="9"/>
      <c r="F43" s="15">
        <v>143</v>
      </c>
      <c r="G43" s="9"/>
      <c r="H43" s="34">
        <v>14977427</v>
      </c>
      <c r="I43" s="34"/>
      <c r="J43" s="36">
        <v>0</v>
      </c>
      <c r="K43" s="34"/>
      <c r="L43" s="37">
        <f t="shared" ref="L43:L52" si="0">+H43+J43</f>
        <v>14977427</v>
      </c>
    </row>
    <row r="44" spans="1:13">
      <c r="A44" s="16">
        <v>21</v>
      </c>
      <c r="B44" s="9" t="s">
        <v>46</v>
      </c>
      <c r="C44" s="16"/>
      <c r="D44" s="9"/>
      <c r="E44" s="9"/>
      <c r="F44" s="15">
        <v>144</v>
      </c>
      <c r="G44" s="9"/>
      <c r="H44" s="34">
        <v>-5919568</v>
      </c>
      <c r="I44" s="34"/>
      <c r="J44" s="36">
        <v>0</v>
      </c>
      <c r="K44" s="34"/>
      <c r="L44" s="37">
        <f t="shared" si="0"/>
        <v>-5919568</v>
      </c>
    </row>
    <row r="45" spans="1:13">
      <c r="A45" s="16">
        <v>22</v>
      </c>
      <c r="B45" s="9" t="s">
        <v>47</v>
      </c>
      <c r="C45" s="16"/>
      <c r="D45" s="9"/>
      <c r="E45" s="9"/>
      <c r="F45" s="15">
        <v>151</v>
      </c>
      <c r="G45" s="9"/>
      <c r="H45" s="34">
        <v>1731080</v>
      </c>
      <c r="I45" s="34"/>
      <c r="J45" s="36">
        <v>0</v>
      </c>
      <c r="K45" s="34"/>
      <c r="L45" s="37">
        <f t="shared" si="0"/>
        <v>1731080</v>
      </c>
    </row>
    <row r="46" spans="1:13">
      <c r="A46" s="16">
        <v>23</v>
      </c>
      <c r="B46" s="9" t="s">
        <v>48</v>
      </c>
      <c r="C46" s="16"/>
      <c r="D46" s="9"/>
      <c r="E46" s="9"/>
      <c r="F46" s="15">
        <v>154</v>
      </c>
      <c r="G46" s="9"/>
      <c r="H46" s="34">
        <v>65517426</v>
      </c>
      <c r="I46" s="34"/>
      <c r="J46" s="36">
        <v>0</v>
      </c>
      <c r="K46" s="34"/>
      <c r="L46" s="37">
        <f t="shared" si="0"/>
        <v>65517426</v>
      </c>
    </row>
    <row r="47" spans="1:13">
      <c r="A47" s="16">
        <v>24</v>
      </c>
      <c r="B47" s="9" t="s">
        <v>49</v>
      </c>
      <c r="C47" s="16"/>
      <c r="D47" s="9"/>
      <c r="E47" s="9"/>
      <c r="F47" s="15"/>
      <c r="G47" s="9"/>
      <c r="H47" s="34">
        <v>28533</v>
      </c>
      <c r="I47" s="34"/>
      <c r="J47" s="36">
        <v>0</v>
      </c>
      <c r="K47" s="34"/>
      <c r="L47" s="37">
        <f t="shared" si="0"/>
        <v>28533</v>
      </c>
    </row>
    <row r="48" spans="1:13">
      <c r="A48" s="16">
        <f t="shared" ref="A48:A53" si="1">+A47+1</f>
        <v>25</v>
      </c>
      <c r="B48" s="9" t="s">
        <v>50</v>
      </c>
      <c r="C48" s="16"/>
      <c r="D48" s="9"/>
      <c r="E48" s="9"/>
      <c r="F48" s="15"/>
      <c r="G48" s="9"/>
      <c r="H48" s="34">
        <v>-4548</v>
      </c>
      <c r="I48" s="34"/>
      <c r="J48" s="36">
        <v>0</v>
      </c>
      <c r="K48" s="34"/>
      <c r="L48" s="37">
        <f t="shared" si="0"/>
        <v>-4548</v>
      </c>
    </row>
    <row r="49" spans="1:13">
      <c r="A49" s="16">
        <f t="shared" si="1"/>
        <v>26</v>
      </c>
      <c r="B49" s="9" t="s">
        <v>51</v>
      </c>
      <c r="C49" s="16"/>
      <c r="D49" s="9"/>
      <c r="E49" s="9"/>
      <c r="F49" s="15">
        <v>171</v>
      </c>
      <c r="G49" s="9"/>
      <c r="H49" s="34">
        <v>18997423</v>
      </c>
      <c r="I49" s="34"/>
      <c r="J49" s="36">
        <v>0</v>
      </c>
      <c r="K49" s="34"/>
      <c r="L49" s="37">
        <f t="shared" si="0"/>
        <v>18997423</v>
      </c>
    </row>
    <row r="50" spans="1:13">
      <c r="A50" s="16">
        <f t="shared" si="1"/>
        <v>27</v>
      </c>
      <c r="B50" s="9" t="s">
        <v>52</v>
      </c>
      <c r="C50" s="16"/>
      <c r="D50" s="9"/>
      <c r="E50" s="9"/>
      <c r="F50" s="15">
        <v>173</v>
      </c>
      <c r="G50" s="9"/>
      <c r="H50" s="34">
        <v>849</v>
      </c>
      <c r="I50" s="34"/>
      <c r="J50" s="36">
        <v>0</v>
      </c>
      <c r="K50" s="34"/>
      <c r="L50" s="37">
        <f t="shared" si="0"/>
        <v>849</v>
      </c>
    </row>
    <row r="51" spans="1:13">
      <c r="A51" s="16">
        <f t="shared" si="1"/>
        <v>28</v>
      </c>
      <c r="B51" s="9" t="s">
        <v>53</v>
      </c>
      <c r="C51" s="16"/>
      <c r="D51" s="9"/>
      <c r="E51" s="9"/>
      <c r="F51" s="15">
        <v>174</v>
      </c>
      <c r="G51" s="9"/>
      <c r="H51" s="34">
        <v>25187000</v>
      </c>
      <c r="I51" s="34"/>
      <c r="J51" s="36">
        <v>0</v>
      </c>
      <c r="K51" s="34"/>
      <c r="L51" s="37">
        <f t="shared" si="0"/>
        <v>25187000</v>
      </c>
    </row>
    <row r="52" spans="1:13">
      <c r="A52" s="16">
        <f t="shared" si="1"/>
        <v>29</v>
      </c>
      <c r="B52" s="9" t="s">
        <v>54</v>
      </c>
      <c r="C52" s="16"/>
      <c r="D52" s="9"/>
      <c r="E52" s="9"/>
      <c r="F52" s="15"/>
      <c r="G52" s="9"/>
      <c r="H52" s="34">
        <v>88547</v>
      </c>
      <c r="I52" s="34"/>
      <c r="J52" s="35">
        <v>0</v>
      </c>
      <c r="K52" s="34"/>
      <c r="L52" s="33">
        <f t="shared" si="0"/>
        <v>88547</v>
      </c>
    </row>
    <row r="53" spans="1:13">
      <c r="A53" s="16">
        <f t="shared" si="1"/>
        <v>30</v>
      </c>
      <c r="B53" s="16"/>
      <c r="C53" s="9" t="s">
        <v>55</v>
      </c>
      <c r="D53" s="9"/>
      <c r="E53" s="9"/>
      <c r="F53" s="15"/>
      <c r="G53" s="9"/>
      <c r="H53" s="38">
        <f>SUM(H39:H52)</f>
        <v>187120937</v>
      </c>
      <c r="I53" s="34"/>
      <c r="J53" s="35">
        <f>SUM(J39:J52)</f>
        <v>0</v>
      </c>
      <c r="K53" s="34"/>
      <c r="L53" s="33">
        <f>SUM(L39:L52)</f>
        <v>187120937</v>
      </c>
    </row>
    <row r="54" spans="1:13" ht="6" customHeight="1">
      <c r="A54" s="16"/>
      <c r="B54" s="16"/>
      <c r="C54" s="16"/>
      <c r="D54" s="9"/>
      <c r="E54" s="9"/>
      <c r="F54" s="15"/>
      <c r="G54" s="9"/>
      <c r="H54" s="34"/>
      <c r="I54" s="34"/>
      <c r="J54" s="37"/>
      <c r="K54" s="34"/>
      <c r="L54" s="37"/>
    </row>
    <row r="55" spans="1:13">
      <c r="A55" s="16"/>
      <c r="B55" s="16"/>
      <c r="C55" s="16"/>
      <c r="D55" s="16" t="s">
        <v>56</v>
      </c>
      <c r="E55" s="16"/>
      <c r="F55" s="15"/>
      <c r="G55" s="9"/>
      <c r="H55" s="34"/>
      <c r="I55" s="34"/>
      <c r="J55" s="37"/>
      <c r="K55" s="34"/>
      <c r="L55" s="37"/>
    </row>
    <row r="56" spans="1:13">
      <c r="A56" s="16">
        <f>+A53+1</f>
        <v>31</v>
      </c>
      <c r="B56" s="9" t="s">
        <v>57</v>
      </c>
      <c r="C56" s="16"/>
      <c r="D56" s="9"/>
      <c r="E56" s="9"/>
      <c r="F56" s="15">
        <v>181</v>
      </c>
      <c r="G56" s="9"/>
      <c r="H56" s="34">
        <v>12709792</v>
      </c>
      <c r="I56" s="34"/>
      <c r="J56" s="36">
        <v>0</v>
      </c>
      <c r="K56" s="34"/>
      <c r="L56" s="37">
        <f t="shared" ref="L56:L62" si="2">+H56+J56</f>
        <v>12709792</v>
      </c>
    </row>
    <row r="57" spans="1:13">
      <c r="A57" s="16">
        <f t="shared" ref="A57:A64" si="3">+A56+1</f>
        <v>32</v>
      </c>
      <c r="B57" s="9" t="s">
        <v>58</v>
      </c>
      <c r="C57" s="16"/>
      <c r="D57" s="9"/>
      <c r="E57" s="9"/>
      <c r="F57" s="15">
        <v>182.3</v>
      </c>
      <c r="G57" s="9"/>
      <c r="H57" s="34">
        <v>89075845</v>
      </c>
      <c r="I57" s="34"/>
      <c r="J57" s="36">
        <v>0</v>
      </c>
      <c r="K57" s="34"/>
      <c r="L57" s="37">
        <f t="shared" si="2"/>
        <v>89075845</v>
      </c>
    </row>
    <row r="58" spans="1:13">
      <c r="A58" s="16">
        <f t="shared" si="3"/>
        <v>33</v>
      </c>
      <c r="B58" s="9" t="s">
        <v>59</v>
      </c>
      <c r="C58" s="16"/>
      <c r="D58" s="9"/>
      <c r="E58" s="9"/>
      <c r="F58" s="15">
        <v>183</v>
      </c>
      <c r="G58" s="9"/>
      <c r="H58" s="34">
        <v>3141095</v>
      </c>
      <c r="I58" s="34"/>
      <c r="J58" s="36">
        <v>0</v>
      </c>
      <c r="K58" s="34"/>
      <c r="L58" s="37">
        <f t="shared" si="2"/>
        <v>3141095</v>
      </c>
    </row>
    <row r="59" spans="1:13">
      <c r="A59" s="16">
        <f t="shared" si="3"/>
        <v>34</v>
      </c>
      <c r="B59" s="9" t="s">
        <v>60</v>
      </c>
      <c r="C59" s="16"/>
      <c r="D59" s="9"/>
      <c r="E59" s="9"/>
      <c r="F59" s="15">
        <v>184</v>
      </c>
      <c r="G59" s="9"/>
      <c r="H59" s="34">
        <v>-31456</v>
      </c>
      <c r="I59" s="34"/>
      <c r="J59" s="36">
        <v>0</v>
      </c>
      <c r="K59" s="34"/>
      <c r="L59" s="37">
        <f t="shared" si="2"/>
        <v>-31456</v>
      </c>
    </row>
    <row r="60" spans="1:13">
      <c r="A60" s="16">
        <f t="shared" si="3"/>
        <v>35</v>
      </c>
      <c r="B60" s="9" t="s">
        <v>61</v>
      </c>
      <c r="C60" s="16"/>
      <c r="D60" s="9"/>
      <c r="E60" s="9"/>
      <c r="F60" s="15">
        <v>186</v>
      </c>
      <c r="G60" s="9"/>
      <c r="H60" s="34">
        <v>6697300</v>
      </c>
      <c r="I60" s="34"/>
      <c r="J60" s="36">
        <v>0</v>
      </c>
      <c r="K60" s="34"/>
      <c r="L60" s="37">
        <f t="shared" si="2"/>
        <v>6697300</v>
      </c>
    </row>
    <row r="61" spans="1:13">
      <c r="A61" s="16">
        <f t="shared" si="3"/>
        <v>36</v>
      </c>
      <c r="B61" s="9" t="s">
        <v>62</v>
      </c>
      <c r="C61" s="16"/>
      <c r="D61" s="9"/>
      <c r="E61" s="9"/>
      <c r="F61" s="15"/>
      <c r="G61" s="9"/>
      <c r="H61" s="34">
        <v>14261495</v>
      </c>
      <c r="I61" s="34"/>
      <c r="J61" s="36">
        <v>0</v>
      </c>
      <c r="K61" s="34"/>
      <c r="L61" s="37">
        <f t="shared" si="2"/>
        <v>14261495</v>
      </c>
    </row>
    <row r="62" spans="1:13">
      <c r="A62" s="16">
        <f t="shared" si="3"/>
        <v>37</v>
      </c>
      <c r="B62" s="9" t="s">
        <v>63</v>
      </c>
      <c r="C62" s="16"/>
      <c r="D62" s="9"/>
      <c r="E62" s="9"/>
      <c r="F62" s="15">
        <v>190</v>
      </c>
      <c r="G62" s="9"/>
      <c r="H62" s="34">
        <v>178281619</v>
      </c>
      <c r="I62" s="34"/>
      <c r="J62" s="35">
        <v>0</v>
      </c>
      <c r="K62" s="34"/>
      <c r="L62" s="33">
        <f t="shared" si="2"/>
        <v>178281619</v>
      </c>
    </row>
    <row r="63" spans="1:13">
      <c r="A63" s="16">
        <f t="shared" si="3"/>
        <v>38</v>
      </c>
      <c r="B63" s="16"/>
      <c r="C63" s="9" t="s">
        <v>64</v>
      </c>
      <c r="D63" s="9"/>
      <c r="E63" s="9"/>
      <c r="F63" s="15"/>
      <c r="G63" s="9"/>
      <c r="H63" s="38">
        <f>SUM(H56:H62)</f>
        <v>304135690</v>
      </c>
      <c r="I63" s="34"/>
      <c r="J63" s="35">
        <f>SUM(J56:J62)</f>
        <v>0</v>
      </c>
      <c r="K63" s="34"/>
      <c r="L63" s="33">
        <f>SUM(L56:L62)</f>
        <v>304135690</v>
      </c>
    </row>
    <row r="64" spans="1:13" ht="21" customHeight="1" thickBot="1">
      <c r="A64" s="16">
        <f t="shared" si="3"/>
        <v>39</v>
      </c>
      <c r="B64" s="16"/>
      <c r="C64" s="16"/>
      <c r="D64" s="9" t="s">
        <v>65</v>
      </c>
      <c r="E64" s="9"/>
      <c r="F64" s="15"/>
      <c r="G64" s="9"/>
      <c r="H64" s="42">
        <f>+H27+H29+H36+H53+H63</f>
        <v>4261007411</v>
      </c>
      <c r="I64" s="30"/>
      <c r="J64" s="42">
        <f>+J27+J29+J36+J53+J63</f>
        <v>0</v>
      </c>
      <c r="K64" s="30"/>
      <c r="L64" s="42">
        <f>+L27+L29+L36+L53+L63</f>
        <v>4261007411</v>
      </c>
      <c r="M64" s="43"/>
    </row>
    <row r="65" spans="1:28" ht="15" customHeight="1" thickTop="1">
      <c r="A65" s="16"/>
      <c r="B65" s="16"/>
      <c r="C65" s="16"/>
      <c r="D65" s="9"/>
      <c r="E65" s="9"/>
      <c r="F65" s="15"/>
      <c r="G65" s="9"/>
      <c r="H65" s="34"/>
      <c r="I65" s="34"/>
      <c r="J65" s="34"/>
      <c r="K65" s="34"/>
      <c r="L65" s="34"/>
    </row>
    <row r="66" spans="1:28" ht="15" customHeight="1">
      <c r="A66" s="16">
        <f>+A64+1</f>
        <v>40</v>
      </c>
      <c r="B66" s="15" t="s">
        <v>66</v>
      </c>
      <c r="C66" s="15" t="s">
        <v>67</v>
      </c>
      <c r="D66" s="9"/>
      <c r="E66" s="9"/>
      <c r="F66" s="15"/>
      <c r="G66" s="9"/>
      <c r="H66" s="34"/>
      <c r="I66" s="34"/>
      <c r="J66" s="34"/>
      <c r="K66" s="34"/>
      <c r="L66" s="34"/>
    </row>
    <row r="67" spans="1:28" ht="15" customHeight="1">
      <c r="E67" s="9"/>
      <c r="F67" s="15"/>
      <c r="G67" s="9"/>
      <c r="H67" s="34"/>
      <c r="I67" s="34"/>
      <c r="J67" s="34"/>
      <c r="K67" s="34"/>
      <c r="L67" s="34"/>
    </row>
    <row r="68" spans="1:28" ht="15" customHeight="1">
      <c r="A68" s="16">
        <f>+A66+1</f>
        <v>41</v>
      </c>
      <c r="B68" s="9" t="s">
        <v>68</v>
      </c>
      <c r="C68" s="16"/>
      <c r="D68" s="9"/>
      <c r="E68" s="9"/>
      <c r="F68" s="15"/>
      <c r="G68" s="9"/>
      <c r="H68" s="34"/>
      <c r="I68" s="34"/>
      <c r="J68" s="34"/>
      <c r="K68" s="34"/>
      <c r="L68" s="34"/>
    </row>
    <row r="69" spans="1:28" ht="15" customHeight="1">
      <c r="A69" s="9"/>
      <c r="B69" s="16"/>
      <c r="C69" s="16"/>
      <c r="D69" s="9"/>
      <c r="E69" s="9"/>
      <c r="F69" s="15"/>
      <c r="G69" s="9"/>
      <c r="H69" s="34"/>
      <c r="I69" s="34"/>
      <c r="J69" s="34"/>
      <c r="K69" s="34"/>
      <c r="L69" s="34"/>
    </row>
    <row r="70" spans="1:28">
      <c r="A70" s="2" t="str">
        <f>A1</f>
        <v>EL PASO ELECTRIC COMPANY</v>
      </c>
      <c r="B70" s="2"/>
      <c r="C70" s="16"/>
      <c r="D70" s="9"/>
      <c r="E70" s="9"/>
      <c r="F70" s="9"/>
      <c r="G70" s="9"/>
      <c r="H70" s="39"/>
      <c r="I70" s="34"/>
      <c r="J70" s="39"/>
      <c r="K70" s="34"/>
      <c r="M70" s="5" t="s">
        <v>1</v>
      </c>
    </row>
    <row r="71" spans="1:28">
      <c r="A71" s="2" t="str">
        <f t="shared" ref="A71:A76" si="4">A2</f>
        <v>2021 TEXAS RATE CASE FILING</v>
      </c>
      <c r="B71" s="2"/>
      <c r="C71" s="16"/>
      <c r="D71" s="9"/>
      <c r="E71" s="9"/>
      <c r="F71" s="9"/>
      <c r="G71" s="9"/>
      <c r="H71" s="39"/>
      <c r="I71" s="34"/>
      <c r="J71" s="39"/>
      <c r="K71" s="34"/>
      <c r="M71" s="5" t="s">
        <v>119</v>
      </c>
    </row>
    <row r="72" spans="1:28">
      <c r="A72" s="2" t="str">
        <f t="shared" si="4"/>
        <v>SCHEDULE J-1: RECONCILIATION- TOTAL COMPANY TO TOTAL ELECTRIC</v>
      </c>
      <c r="B72" s="7"/>
      <c r="C72" s="16"/>
      <c r="D72" s="9"/>
      <c r="E72" s="9"/>
      <c r="F72" s="9"/>
      <c r="G72" s="9"/>
      <c r="H72" s="39"/>
      <c r="I72" s="34"/>
      <c r="J72" s="39"/>
      <c r="K72" s="34"/>
      <c r="L72" s="39"/>
    </row>
    <row r="73" spans="1:28">
      <c r="A73" s="2" t="str">
        <f t="shared" si="4"/>
        <v>(PREPARED IN ACCORDANCE WITH REGULATORY ACCOUNTING PRINCIPLES)</v>
      </c>
      <c r="B73" s="7"/>
      <c r="C73" s="16"/>
      <c r="D73" s="9"/>
      <c r="E73" s="9"/>
      <c r="F73" s="9"/>
      <c r="G73" s="9"/>
      <c r="H73" s="39"/>
      <c r="I73" s="34"/>
      <c r="J73" s="39"/>
      <c r="K73" s="34"/>
      <c r="L73" s="39"/>
    </row>
    <row r="74" spans="1:28">
      <c r="A74" s="2" t="str">
        <f t="shared" si="4"/>
        <v>SPONSOR:  CYNTHIA S. PRIETO</v>
      </c>
      <c r="B74" s="7"/>
      <c r="C74" s="16"/>
      <c r="D74" s="9"/>
      <c r="E74" s="9"/>
      <c r="F74" s="9"/>
      <c r="G74" s="9"/>
      <c r="H74" s="39"/>
      <c r="I74" s="34"/>
      <c r="J74" s="39"/>
      <c r="K74" s="34"/>
      <c r="L74" s="39"/>
    </row>
    <row r="75" spans="1:28">
      <c r="A75" s="2" t="str">
        <f t="shared" si="4"/>
        <v>PREPARER:  MYRNA A. ORTIZ</v>
      </c>
      <c r="B75" s="8"/>
      <c r="C75" s="10"/>
      <c r="D75" s="11"/>
      <c r="E75" s="11"/>
      <c r="F75" s="11"/>
      <c r="G75" s="11"/>
      <c r="H75" s="12"/>
      <c r="I75" s="13"/>
      <c r="J75" s="12"/>
      <c r="K75" s="13"/>
      <c r="L75" s="12"/>
    </row>
    <row r="76" spans="1:28">
      <c r="A76" s="2" t="str">
        <f t="shared" si="4"/>
        <v>FOR THE TEST YEAR ENDED DECEMBER 31, 2020</v>
      </c>
      <c r="B76" s="8"/>
      <c r="C76" s="10"/>
      <c r="D76" s="11"/>
      <c r="E76" s="11"/>
      <c r="F76" s="11"/>
      <c r="G76" s="11"/>
      <c r="H76" s="12"/>
      <c r="I76" s="13"/>
      <c r="J76" s="12"/>
      <c r="K76" s="13"/>
      <c r="L76" s="12"/>
    </row>
    <row r="77" spans="1:28" ht="11.25" customHeight="1">
      <c r="A77" s="10"/>
      <c r="B77" s="10"/>
      <c r="C77" s="10"/>
      <c r="D77" s="11"/>
      <c r="E77" s="11"/>
      <c r="F77" s="11"/>
      <c r="G77" s="11"/>
      <c r="H77" s="12"/>
      <c r="I77" s="13"/>
      <c r="J77" s="12"/>
      <c r="K77" s="13"/>
      <c r="L77" s="12"/>
      <c r="AB77" s="14"/>
    </row>
    <row r="78" spans="1:28">
      <c r="A78" s="15" t="str">
        <f>A9</f>
        <v>BALANCE SHEET</v>
      </c>
      <c r="B78" s="10"/>
      <c r="C78" s="10"/>
      <c r="D78" s="11"/>
      <c r="E78" s="11"/>
      <c r="F78" s="11"/>
      <c r="G78" s="11"/>
      <c r="H78" s="12"/>
      <c r="I78" s="13"/>
      <c r="J78" s="12"/>
      <c r="K78" s="13"/>
      <c r="L78" s="12"/>
      <c r="AB78" s="14"/>
    </row>
    <row r="79" spans="1:28" ht="11.25" customHeight="1">
      <c r="A79" s="10"/>
      <c r="B79" s="10"/>
      <c r="C79" s="10"/>
      <c r="D79" s="11"/>
      <c r="E79" s="11"/>
      <c r="F79" s="11"/>
      <c r="G79" s="11"/>
      <c r="H79" s="12"/>
      <c r="I79" s="13"/>
      <c r="J79" s="12"/>
      <c r="K79" s="13"/>
      <c r="L79" s="12"/>
    </row>
    <row r="80" spans="1:28" s="17" customFormat="1" ht="15">
      <c r="A80" s="10"/>
      <c r="B80" s="10"/>
      <c r="C80" s="10"/>
      <c r="D80" s="16" t="s">
        <v>69</v>
      </c>
      <c r="E80" s="10"/>
      <c r="F80" s="10"/>
      <c r="G80" s="10"/>
      <c r="H80" s="12"/>
      <c r="I80" s="13"/>
      <c r="J80" s="12"/>
      <c r="K80" s="13"/>
      <c r="L80" s="12"/>
    </row>
    <row r="81" spans="1:13" s="17" customFormat="1" ht="15">
      <c r="A81" s="10"/>
      <c r="B81" s="10"/>
      <c r="C81" s="10"/>
      <c r="D81" s="16" t="s">
        <v>6</v>
      </c>
      <c r="E81" s="10"/>
      <c r="F81" s="10"/>
      <c r="G81" s="10"/>
      <c r="H81" s="18" t="s">
        <v>7</v>
      </c>
      <c r="I81" s="19"/>
      <c r="J81" s="18" t="s">
        <v>8</v>
      </c>
      <c r="K81" s="19"/>
      <c r="L81" s="18" t="s">
        <v>9</v>
      </c>
    </row>
    <row r="82" spans="1:13" s="17" customFormat="1" ht="15">
      <c r="A82" s="10"/>
      <c r="B82" s="10"/>
      <c r="C82" s="10"/>
      <c r="D82" s="16"/>
      <c r="E82" s="10"/>
      <c r="F82" s="10"/>
      <c r="G82" s="10"/>
      <c r="H82" s="18" t="s">
        <v>10</v>
      </c>
      <c r="I82" s="19"/>
      <c r="J82" s="12"/>
      <c r="K82" s="13"/>
      <c r="L82" s="20" t="s">
        <v>10</v>
      </c>
    </row>
    <row r="83" spans="1:13" s="17" customFormat="1" ht="15">
      <c r="A83" s="16"/>
      <c r="B83" s="16"/>
      <c r="C83" s="16"/>
      <c r="D83" s="10"/>
      <c r="E83" s="10"/>
      <c r="F83" s="10"/>
      <c r="G83" s="10"/>
      <c r="H83" s="18" t="s">
        <v>11</v>
      </c>
      <c r="I83" s="19"/>
      <c r="J83" s="21"/>
      <c r="K83" s="21"/>
      <c r="L83" s="20" t="s">
        <v>12</v>
      </c>
    </row>
    <row r="84" spans="1:13" s="17" customFormat="1" ht="15">
      <c r="A84" s="10" t="s">
        <v>13</v>
      </c>
      <c r="B84" s="16"/>
      <c r="C84" s="16"/>
      <c r="D84" s="10"/>
      <c r="E84" s="10"/>
      <c r="F84" s="16" t="s">
        <v>14</v>
      </c>
      <c r="G84" s="10"/>
      <c r="H84" s="18" t="str">
        <f>H15</f>
        <v>December 31</v>
      </c>
      <c r="I84" s="19"/>
      <c r="J84" s="18"/>
      <c r="K84" s="19"/>
      <c r="L84" s="18" t="str">
        <f>L15</f>
        <v>December 31</v>
      </c>
    </row>
    <row r="85" spans="1:13" s="17" customFormat="1" ht="15">
      <c r="A85" s="22" t="s">
        <v>15</v>
      </c>
      <c r="B85" s="23" t="s">
        <v>16</v>
      </c>
      <c r="C85" s="23"/>
      <c r="D85" s="23"/>
      <c r="E85" s="16"/>
      <c r="F85" s="22" t="s">
        <v>17</v>
      </c>
      <c r="G85" s="10"/>
      <c r="H85" s="24" t="str">
        <f>H16</f>
        <v>2020</v>
      </c>
      <c r="I85" s="25"/>
      <c r="J85" s="26" t="s">
        <v>18</v>
      </c>
      <c r="K85" s="21"/>
      <c r="L85" s="24" t="str">
        <f>L16</f>
        <v>2020</v>
      </c>
    </row>
    <row r="86" spans="1:13" ht="7.5" customHeight="1">
      <c r="A86" s="16"/>
      <c r="B86" s="16"/>
      <c r="C86" s="16"/>
      <c r="D86" s="9"/>
      <c r="E86" s="9"/>
      <c r="F86" s="15"/>
      <c r="G86" s="10"/>
      <c r="H86" s="28"/>
      <c r="I86" s="28"/>
      <c r="J86" s="28"/>
      <c r="K86" s="28"/>
      <c r="L86" s="28"/>
    </row>
    <row r="87" spans="1:13">
      <c r="A87" s="16"/>
      <c r="B87" s="16"/>
      <c r="C87" s="16"/>
      <c r="D87" s="16" t="s">
        <v>70</v>
      </c>
      <c r="E87" s="16"/>
      <c r="F87" s="15"/>
      <c r="G87" s="10"/>
      <c r="H87" s="28"/>
      <c r="I87" s="28"/>
      <c r="J87" s="28"/>
      <c r="K87" s="28"/>
      <c r="L87" s="28"/>
    </row>
    <row r="88" spans="1:13">
      <c r="A88" s="16">
        <v>1</v>
      </c>
      <c r="B88" s="9" t="s">
        <v>71</v>
      </c>
      <c r="C88" s="16"/>
      <c r="D88" s="9"/>
      <c r="E88" s="9"/>
      <c r="F88" s="15">
        <v>201</v>
      </c>
      <c r="G88" s="9"/>
      <c r="H88" s="45">
        <v>10</v>
      </c>
      <c r="I88" s="45"/>
      <c r="J88" s="45">
        <v>0</v>
      </c>
      <c r="K88" s="45"/>
      <c r="L88" s="45">
        <f t="shared" ref="L88:L92" si="5">+H88+J88</f>
        <v>10</v>
      </c>
    </row>
    <row r="89" spans="1:13">
      <c r="A89" s="16">
        <f>A88+1</f>
        <v>2</v>
      </c>
      <c r="B89" s="9" t="s">
        <v>72</v>
      </c>
      <c r="C89" s="16"/>
      <c r="D89" s="9"/>
      <c r="E89" s="9"/>
      <c r="F89" s="15">
        <v>207</v>
      </c>
      <c r="G89" s="9"/>
      <c r="H89" s="34">
        <v>125000000</v>
      </c>
      <c r="I89" s="34"/>
      <c r="J89" s="36">
        <v>0</v>
      </c>
      <c r="K89" s="34"/>
      <c r="L89" s="34">
        <f t="shared" si="5"/>
        <v>125000000</v>
      </c>
    </row>
    <row r="90" spans="1:13">
      <c r="A90" s="16">
        <f t="shared" ref="A90:A96" si="6">A89+1</f>
        <v>3</v>
      </c>
      <c r="B90" s="9" t="s">
        <v>73</v>
      </c>
      <c r="C90" s="16"/>
      <c r="D90" s="9"/>
      <c r="E90" s="9"/>
      <c r="F90" s="15"/>
      <c r="G90" s="9"/>
      <c r="H90" s="34">
        <v>0</v>
      </c>
      <c r="I90" s="34"/>
      <c r="J90" s="36">
        <v>0</v>
      </c>
      <c r="K90" s="34"/>
      <c r="L90" s="34">
        <f t="shared" si="5"/>
        <v>0</v>
      </c>
    </row>
    <row r="91" spans="1:13">
      <c r="A91" s="16">
        <f t="shared" si="6"/>
        <v>4</v>
      </c>
      <c r="B91" s="9" t="s">
        <v>74</v>
      </c>
      <c r="C91" s="16"/>
      <c r="D91" s="9"/>
      <c r="E91" s="9"/>
      <c r="F91" s="15">
        <v>214</v>
      </c>
      <c r="G91" s="9"/>
      <c r="H91" s="34">
        <v>0</v>
      </c>
      <c r="I91" s="34"/>
      <c r="J91" s="36">
        <v>0</v>
      </c>
      <c r="K91" s="34"/>
      <c r="L91" s="34">
        <f t="shared" si="5"/>
        <v>0</v>
      </c>
    </row>
    <row r="92" spans="1:13">
      <c r="A92" s="16">
        <f t="shared" si="6"/>
        <v>5</v>
      </c>
      <c r="B92" s="9" t="s">
        <v>75</v>
      </c>
      <c r="C92" s="16"/>
      <c r="D92" s="9"/>
      <c r="E92" s="9"/>
      <c r="F92" s="15" t="s">
        <v>76</v>
      </c>
      <c r="G92" s="9"/>
      <c r="H92" s="34">
        <v>1310993031</v>
      </c>
      <c r="I92" s="34"/>
      <c r="J92" s="36">
        <v>0</v>
      </c>
      <c r="K92" s="34"/>
      <c r="L92" s="34">
        <f t="shared" si="5"/>
        <v>1310993031</v>
      </c>
    </row>
    <row r="93" spans="1:13">
      <c r="A93" s="16">
        <f t="shared" si="6"/>
        <v>6</v>
      </c>
      <c r="B93" s="9" t="s">
        <v>77</v>
      </c>
      <c r="C93" s="16"/>
      <c r="D93" s="9"/>
      <c r="E93" s="9"/>
      <c r="F93" s="15">
        <v>216.1</v>
      </c>
      <c r="G93" s="9"/>
      <c r="H93" s="34">
        <v>0</v>
      </c>
      <c r="I93" s="34"/>
      <c r="J93" s="36">
        <v>0</v>
      </c>
      <c r="K93" s="34"/>
      <c r="L93" s="34">
        <f>+H93+J93</f>
        <v>0</v>
      </c>
    </row>
    <row r="94" spans="1:13">
      <c r="A94" s="16">
        <f t="shared" si="6"/>
        <v>7</v>
      </c>
      <c r="B94" s="9" t="s">
        <v>78</v>
      </c>
      <c r="C94" s="16"/>
      <c r="D94" s="9"/>
      <c r="E94" s="9"/>
      <c r="F94" s="15">
        <v>217</v>
      </c>
      <c r="G94" s="9"/>
      <c r="H94" s="34">
        <v>0</v>
      </c>
      <c r="I94" s="34"/>
      <c r="J94" s="36">
        <v>0</v>
      </c>
      <c r="K94" s="34"/>
      <c r="L94" s="34">
        <f t="shared" ref="L94:L95" si="7">+H94+J94</f>
        <v>0</v>
      </c>
    </row>
    <row r="95" spans="1:13">
      <c r="A95" s="16">
        <f t="shared" si="6"/>
        <v>8</v>
      </c>
      <c r="B95" s="9" t="s">
        <v>79</v>
      </c>
      <c r="C95" s="16"/>
      <c r="D95" s="9"/>
      <c r="E95" s="9"/>
      <c r="F95" s="15"/>
      <c r="G95" s="9"/>
      <c r="H95" s="34">
        <v>-38805402</v>
      </c>
      <c r="I95" s="34"/>
      <c r="J95" s="35">
        <v>0</v>
      </c>
      <c r="K95" s="34"/>
      <c r="L95" s="34">
        <f t="shared" si="7"/>
        <v>-38805402</v>
      </c>
    </row>
    <row r="96" spans="1:13">
      <c r="A96" s="16">
        <f t="shared" si="6"/>
        <v>9</v>
      </c>
      <c r="B96" s="16"/>
      <c r="C96" s="9" t="s">
        <v>80</v>
      </c>
      <c r="D96" s="9"/>
      <c r="E96" s="9"/>
      <c r="F96" s="15"/>
      <c r="G96" s="9"/>
      <c r="H96" s="38">
        <f>SUM(H88:H95)</f>
        <v>1397187639</v>
      </c>
      <c r="I96" s="34"/>
      <c r="J96" s="35">
        <f>SUM(J88:J95)</f>
        <v>0</v>
      </c>
      <c r="K96" s="34"/>
      <c r="L96" s="38">
        <f>SUM(L88:L95)</f>
        <v>1397187639</v>
      </c>
      <c r="M96" s="41"/>
    </row>
    <row r="97" spans="1:12" ht="7.5" customHeight="1">
      <c r="A97" s="16"/>
      <c r="B97" s="16"/>
      <c r="C97" s="16"/>
      <c r="D97" s="9"/>
      <c r="E97" s="9"/>
      <c r="F97" s="15"/>
      <c r="G97" s="9"/>
      <c r="H97" s="46"/>
      <c r="I97" s="34"/>
      <c r="J97" s="37"/>
      <c r="K97" s="34"/>
      <c r="L97" s="46"/>
    </row>
    <row r="98" spans="1:12">
      <c r="A98" s="16"/>
      <c r="B98" s="16"/>
      <c r="C98" s="16"/>
      <c r="D98" s="16" t="s">
        <v>81</v>
      </c>
      <c r="E98" s="16"/>
      <c r="F98" s="15"/>
      <c r="G98" s="9"/>
      <c r="H98" s="46"/>
      <c r="I98" s="34"/>
      <c r="J98" s="37"/>
      <c r="K98" s="34"/>
      <c r="L98" s="46"/>
    </row>
    <row r="99" spans="1:12">
      <c r="A99" s="16">
        <f>A96+1</f>
        <v>10</v>
      </c>
      <c r="B99" s="9" t="s">
        <v>82</v>
      </c>
      <c r="C99" s="16"/>
      <c r="D99" s="9"/>
      <c r="E99" s="9"/>
      <c r="F99" s="15">
        <v>221</v>
      </c>
      <c r="G99" s="9"/>
      <c r="H99" s="34">
        <v>159835000</v>
      </c>
      <c r="I99" s="34"/>
      <c r="J99" s="36">
        <v>0</v>
      </c>
      <c r="K99" s="34"/>
      <c r="L99" s="34">
        <f t="shared" ref="L99:L102" si="8">+H99+J99</f>
        <v>159835000</v>
      </c>
    </row>
    <row r="100" spans="1:12">
      <c r="A100" s="16">
        <f>A99+1</f>
        <v>11</v>
      </c>
      <c r="B100" s="9" t="s">
        <v>83</v>
      </c>
      <c r="C100" s="16"/>
      <c r="D100" s="9"/>
      <c r="E100" s="9"/>
      <c r="F100" s="15">
        <v>224</v>
      </c>
      <c r="G100" s="9"/>
      <c r="H100" s="34">
        <v>1125000000</v>
      </c>
      <c r="I100" s="34"/>
      <c r="J100" s="36">
        <v>0</v>
      </c>
      <c r="K100" s="34"/>
      <c r="L100" s="34">
        <f t="shared" si="8"/>
        <v>1125000000</v>
      </c>
    </row>
    <row r="101" spans="1:12">
      <c r="A101" s="16">
        <f t="shared" ref="A101:A102" si="9">A100+1</f>
        <v>12</v>
      </c>
      <c r="B101" s="9" t="s">
        <v>84</v>
      </c>
      <c r="C101" s="16"/>
      <c r="D101" s="9"/>
      <c r="E101" s="9"/>
      <c r="F101" s="15"/>
      <c r="G101" s="9"/>
      <c r="H101" s="34">
        <v>6410857</v>
      </c>
      <c r="I101" s="34"/>
      <c r="J101" s="36">
        <v>0</v>
      </c>
      <c r="K101" s="34"/>
      <c r="L101" s="34">
        <f t="shared" si="8"/>
        <v>6410857</v>
      </c>
    </row>
    <row r="102" spans="1:12">
      <c r="A102" s="16">
        <f t="shared" si="9"/>
        <v>13</v>
      </c>
      <c r="B102" s="9" t="s">
        <v>84</v>
      </c>
      <c r="C102" s="16"/>
      <c r="D102" s="9"/>
      <c r="E102" s="9"/>
      <c r="F102" s="15"/>
      <c r="G102" s="9"/>
      <c r="H102" s="34">
        <v>-3228179</v>
      </c>
      <c r="I102" s="34"/>
      <c r="J102" s="35">
        <v>0</v>
      </c>
      <c r="K102" s="34"/>
      <c r="L102" s="34">
        <f t="shared" si="8"/>
        <v>-3228179</v>
      </c>
    </row>
    <row r="103" spans="1:12">
      <c r="A103" s="16">
        <f>A102+1</f>
        <v>14</v>
      </c>
      <c r="B103" s="16"/>
      <c r="C103" s="9" t="s">
        <v>85</v>
      </c>
      <c r="D103" s="9"/>
      <c r="E103" s="9"/>
      <c r="F103" s="15"/>
      <c r="G103" s="9"/>
      <c r="H103" s="38">
        <f>SUM(H99:H102)</f>
        <v>1288017678</v>
      </c>
      <c r="I103" s="34"/>
      <c r="J103" s="35">
        <f>SUM(J99:J102)</f>
        <v>0</v>
      </c>
      <c r="K103" s="34"/>
      <c r="L103" s="38">
        <f>SUM(L99:L102)</f>
        <v>1288017678</v>
      </c>
    </row>
    <row r="104" spans="1:12" ht="7.5" customHeight="1">
      <c r="A104" s="16"/>
      <c r="B104" s="16"/>
      <c r="C104" s="16"/>
      <c r="D104" s="9"/>
      <c r="E104" s="9"/>
      <c r="F104" s="15"/>
      <c r="G104" s="9"/>
      <c r="H104" s="46"/>
      <c r="I104" s="34"/>
      <c r="J104" s="37"/>
      <c r="K104" s="34"/>
      <c r="L104" s="46"/>
    </row>
    <row r="105" spans="1:12">
      <c r="A105" s="16"/>
      <c r="B105" s="16"/>
      <c r="C105" s="16"/>
      <c r="D105" s="16" t="s">
        <v>86</v>
      </c>
      <c r="E105" s="16"/>
      <c r="F105" s="15"/>
      <c r="G105" s="9"/>
      <c r="H105" s="46"/>
      <c r="I105" s="34"/>
      <c r="J105" s="37"/>
      <c r="K105" s="34"/>
      <c r="L105" s="46"/>
    </row>
    <row r="106" spans="1:12">
      <c r="A106" s="16">
        <f>A103+1</f>
        <v>15</v>
      </c>
      <c r="B106" s="15" t="s">
        <v>87</v>
      </c>
      <c r="C106" s="16"/>
      <c r="D106" s="16"/>
      <c r="E106" s="16"/>
      <c r="F106" s="15"/>
      <c r="G106" s="9"/>
      <c r="H106" s="34">
        <v>69654265</v>
      </c>
      <c r="I106" s="34"/>
      <c r="J106" s="36">
        <v>0</v>
      </c>
      <c r="K106" s="34"/>
      <c r="L106" s="34">
        <f t="shared" ref="L106:L109" si="10">+H106+J106</f>
        <v>69654265</v>
      </c>
    </row>
    <row r="107" spans="1:12">
      <c r="A107" s="16">
        <f>A106+1</f>
        <v>16</v>
      </c>
      <c r="B107" s="9" t="s">
        <v>88</v>
      </c>
      <c r="C107" s="16"/>
      <c r="D107" s="9"/>
      <c r="E107" s="9"/>
      <c r="F107" s="15">
        <v>228.3</v>
      </c>
      <c r="G107" s="9"/>
      <c r="H107" s="34">
        <v>100873256</v>
      </c>
      <c r="I107" s="34"/>
      <c r="J107" s="36">
        <v>0</v>
      </c>
      <c r="K107" s="34"/>
      <c r="L107" s="34">
        <f t="shared" si="10"/>
        <v>100873256</v>
      </c>
    </row>
    <row r="108" spans="1:12">
      <c r="A108" s="16">
        <f t="shared" ref="A108:A110" si="11">A107+1</f>
        <v>17</v>
      </c>
      <c r="B108" s="9" t="s">
        <v>89</v>
      </c>
      <c r="C108" s="16"/>
      <c r="D108" s="9"/>
      <c r="E108" s="9"/>
      <c r="F108" s="15"/>
      <c r="G108" s="9"/>
      <c r="H108" s="34">
        <v>0</v>
      </c>
      <c r="I108" s="34"/>
      <c r="J108" s="36">
        <v>0</v>
      </c>
      <c r="K108" s="34"/>
      <c r="L108" s="34">
        <f t="shared" si="10"/>
        <v>0</v>
      </c>
    </row>
    <row r="109" spans="1:12">
      <c r="A109" s="16">
        <f t="shared" si="11"/>
        <v>18</v>
      </c>
      <c r="B109" s="9" t="s">
        <v>90</v>
      </c>
      <c r="C109" s="16"/>
      <c r="D109" s="9"/>
      <c r="E109" s="9"/>
      <c r="F109" s="15"/>
      <c r="G109" s="9"/>
      <c r="H109" s="34">
        <v>118918957</v>
      </c>
      <c r="I109" s="34"/>
      <c r="J109" s="35">
        <v>0</v>
      </c>
      <c r="K109" s="34"/>
      <c r="L109" s="34">
        <f t="shared" si="10"/>
        <v>118918957</v>
      </c>
    </row>
    <row r="110" spans="1:12">
      <c r="A110" s="16">
        <f t="shared" si="11"/>
        <v>19</v>
      </c>
      <c r="B110" s="16"/>
      <c r="C110" s="9" t="s">
        <v>91</v>
      </c>
      <c r="D110" s="9"/>
      <c r="E110" s="9"/>
      <c r="F110" s="15"/>
      <c r="G110" s="9"/>
      <c r="H110" s="38">
        <f>SUM(H106:H109)</f>
        <v>289446478</v>
      </c>
      <c r="I110" s="34"/>
      <c r="J110" s="35">
        <f>SUM(J106:J109)</f>
        <v>0</v>
      </c>
      <c r="K110" s="34"/>
      <c r="L110" s="38">
        <f>SUM(L106:L109)</f>
        <v>289446478</v>
      </c>
    </row>
    <row r="111" spans="1:12" ht="7.5" customHeight="1">
      <c r="A111" s="16"/>
      <c r="B111" s="16"/>
      <c r="C111" s="16"/>
      <c r="D111" s="9"/>
      <c r="E111" s="9"/>
      <c r="F111" s="15"/>
      <c r="G111" s="9"/>
      <c r="H111" s="46"/>
      <c r="I111" s="34"/>
      <c r="J111" s="37"/>
      <c r="K111" s="34"/>
      <c r="L111" s="46"/>
    </row>
    <row r="112" spans="1:12">
      <c r="A112" s="16"/>
      <c r="B112" s="16"/>
      <c r="C112" s="16"/>
      <c r="D112" s="16" t="s">
        <v>92</v>
      </c>
      <c r="E112" s="16"/>
      <c r="F112" s="15"/>
      <c r="G112" s="9"/>
      <c r="H112" s="46"/>
      <c r="I112" s="34"/>
      <c r="J112" s="37"/>
      <c r="K112" s="34"/>
      <c r="L112" s="46"/>
    </row>
    <row r="113" spans="1:12">
      <c r="A113" s="16">
        <f>+A110+1</f>
        <v>20</v>
      </c>
      <c r="B113" s="15" t="s">
        <v>93</v>
      </c>
      <c r="C113" s="16"/>
      <c r="D113" s="16"/>
      <c r="E113" s="16"/>
      <c r="F113" s="15"/>
      <c r="G113" s="9"/>
      <c r="H113" s="34">
        <v>121000000</v>
      </c>
      <c r="I113" s="34"/>
      <c r="J113" s="36">
        <v>0</v>
      </c>
      <c r="K113" s="34"/>
      <c r="L113" s="34">
        <f t="shared" ref="L113:L120" si="12">+H113+J113</f>
        <v>121000000</v>
      </c>
    </row>
    <row r="114" spans="1:12">
      <c r="A114" s="16">
        <f t="shared" ref="A114:A121" si="13">+A113+1</f>
        <v>21</v>
      </c>
      <c r="B114" s="9" t="s">
        <v>94</v>
      </c>
      <c r="C114" s="16"/>
      <c r="D114" s="9"/>
      <c r="E114" s="9"/>
      <c r="F114" s="15">
        <v>232</v>
      </c>
      <c r="G114" s="9"/>
      <c r="H114" s="34">
        <v>85472005</v>
      </c>
      <c r="I114" s="34"/>
      <c r="J114" s="36">
        <v>0</v>
      </c>
      <c r="K114" s="34"/>
      <c r="L114" s="34">
        <f t="shared" si="12"/>
        <v>85472005</v>
      </c>
    </row>
    <row r="115" spans="1:12">
      <c r="A115" s="16">
        <f t="shared" si="13"/>
        <v>22</v>
      </c>
      <c r="B115" s="9" t="s">
        <v>95</v>
      </c>
      <c r="C115" s="16"/>
      <c r="D115" s="9"/>
      <c r="E115" s="9"/>
      <c r="F115" s="15">
        <v>235</v>
      </c>
      <c r="G115" s="9"/>
      <c r="H115" s="34">
        <v>8321654</v>
      </c>
      <c r="I115" s="34"/>
      <c r="J115" s="36">
        <v>0</v>
      </c>
      <c r="K115" s="34"/>
      <c r="L115" s="34">
        <f t="shared" si="12"/>
        <v>8321654</v>
      </c>
    </row>
    <row r="116" spans="1:12">
      <c r="A116" s="16">
        <f t="shared" si="13"/>
        <v>23</v>
      </c>
      <c r="B116" s="9" t="s">
        <v>96</v>
      </c>
      <c r="C116" s="16"/>
      <c r="D116" s="9"/>
      <c r="E116" s="9"/>
      <c r="F116" s="15">
        <v>236</v>
      </c>
      <c r="G116" s="9"/>
      <c r="H116" s="34">
        <v>40678091</v>
      </c>
      <c r="I116" s="34"/>
      <c r="J116" s="36">
        <v>0</v>
      </c>
      <c r="K116" s="34"/>
      <c r="L116" s="34">
        <f t="shared" si="12"/>
        <v>40678091</v>
      </c>
    </row>
    <row r="117" spans="1:12">
      <c r="A117" s="16">
        <f t="shared" si="13"/>
        <v>24</v>
      </c>
      <c r="B117" s="9" t="s">
        <v>97</v>
      </c>
      <c r="C117" s="16"/>
      <c r="D117" s="9"/>
      <c r="E117" s="9"/>
      <c r="F117" s="15">
        <v>237</v>
      </c>
      <c r="G117" s="9"/>
      <c r="H117" s="34">
        <v>12248892</v>
      </c>
      <c r="I117" s="34"/>
      <c r="J117" s="36">
        <v>0</v>
      </c>
      <c r="K117" s="34"/>
      <c r="L117" s="34">
        <f t="shared" si="12"/>
        <v>12248892</v>
      </c>
    </row>
    <row r="118" spans="1:12">
      <c r="A118" s="16">
        <f t="shared" si="13"/>
        <v>25</v>
      </c>
      <c r="B118" s="9" t="s">
        <v>98</v>
      </c>
      <c r="C118" s="16"/>
      <c r="D118" s="9"/>
      <c r="E118" s="9"/>
      <c r="F118" s="15">
        <v>241</v>
      </c>
      <c r="G118" s="9"/>
      <c r="H118" s="34">
        <v>1448813</v>
      </c>
      <c r="I118" s="34"/>
      <c r="J118" s="36">
        <v>0</v>
      </c>
      <c r="K118" s="34"/>
      <c r="L118" s="34">
        <f t="shared" si="12"/>
        <v>1448813</v>
      </c>
    </row>
    <row r="119" spans="1:12">
      <c r="A119" s="16">
        <f t="shared" si="13"/>
        <v>26</v>
      </c>
      <c r="B119" s="9" t="s">
        <v>99</v>
      </c>
      <c r="C119" s="16"/>
      <c r="D119" s="9"/>
      <c r="E119" s="9"/>
      <c r="F119" s="15">
        <v>242</v>
      </c>
      <c r="G119" s="9"/>
      <c r="H119" s="34">
        <v>27971437</v>
      </c>
      <c r="I119" s="34"/>
      <c r="J119" s="36">
        <v>0</v>
      </c>
      <c r="K119" s="34"/>
      <c r="L119" s="34">
        <f t="shared" si="12"/>
        <v>27971437</v>
      </c>
    </row>
    <row r="120" spans="1:12">
      <c r="A120" s="16">
        <f t="shared" si="13"/>
        <v>27</v>
      </c>
      <c r="B120" s="9" t="s">
        <v>100</v>
      </c>
      <c r="C120" s="16"/>
      <c r="D120" s="9"/>
      <c r="E120" s="9"/>
      <c r="F120" s="15">
        <v>243</v>
      </c>
      <c r="G120" s="9"/>
      <c r="H120" s="34">
        <v>72758235</v>
      </c>
      <c r="I120" s="34"/>
      <c r="J120" s="35">
        <v>0</v>
      </c>
      <c r="K120" s="34"/>
      <c r="L120" s="34">
        <f t="shared" si="12"/>
        <v>72758235</v>
      </c>
    </row>
    <row r="121" spans="1:12">
      <c r="A121" s="16">
        <f t="shared" si="13"/>
        <v>28</v>
      </c>
      <c r="B121" s="16"/>
      <c r="C121" s="9" t="s">
        <v>101</v>
      </c>
      <c r="D121" s="9"/>
      <c r="E121" s="9"/>
      <c r="F121" s="15"/>
      <c r="G121" s="9"/>
      <c r="H121" s="38">
        <f>SUM(H113:H120)</f>
        <v>369899127</v>
      </c>
      <c r="I121" s="34"/>
      <c r="J121" s="35">
        <f>SUM(J114:J120)</f>
        <v>0</v>
      </c>
      <c r="K121" s="34"/>
      <c r="L121" s="38">
        <f>SUM(L114:L120)</f>
        <v>248899127</v>
      </c>
    </row>
    <row r="122" spans="1:12" ht="7.5" customHeight="1">
      <c r="A122" s="16"/>
      <c r="B122" s="16"/>
      <c r="C122" s="16"/>
      <c r="D122" s="9"/>
      <c r="E122" s="9"/>
      <c r="F122" s="15"/>
      <c r="G122" s="9"/>
      <c r="H122" s="46"/>
      <c r="I122" s="34"/>
      <c r="J122" s="37"/>
      <c r="K122" s="34"/>
      <c r="L122" s="46"/>
    </row>
    <row r="123" spans="1:12">
      <c r="A123" s="16"/>
      <c r="B123" s="16"/>
      <c r="C123" s="16"/>
      <c r="D123" s="16" t="s">
        <v>102</v>
      </c>
      <c r="E123" s="16"/>
      <c r="F123" s="15"/>
      <c r="G123" s="9"/>
      <c r="H123" s="46"/>
      <c r="I123" s="34"/>
      <c r="J123" s="37"/>
      <c r="K123" s="34"/>
      <c r="L123" s="46"/>
    </row>
    <row r="124" spans="1:12">
      <c r="A124" s="16">
        <f>++A121+1</f>
        <v>29</v>
      </c>
      <c r="B124" s="9" t="s">
        <v>103</v>
      </c>
      <c r="C124" s="16"/>
      <c r="D124" s="9"/>
      <c r="E124" s="9"/>
      <c r="F124" s="15">
        <v>252</v>
      </c>
      <c r="G124" s="9"/>
      <c r="H124" s="34">
        <v>31754536</v>
      </c>
      <c r="I124" s="34"/>
      <c r="J124" s="36">
        <v>0</v>
      </c>
      <c r="K124" s="34"/>
      <c r="L124" s="34">
        <f t="shared" ref="L124:L129" si="14">+H124+J124</f>
        <v>31754536</v>
      </c>
    </row>
    <row r="125" spans="1:12">
      <c r="A125" s="16">
        <f t="shared" ref="A125:A131" si="15">+A124+1</f>
        <v>30</v>
      </c>
      <c r="B125" s="9" t="s">
        <v>104</v>
      </c>
      <c r="C125" s="16"/>
      <c r="D125" s="9"/>
      <c r="E125" s="9"/>
      <c r="F125" s="15">
        <v>255</v>
      </c>
      <c r="G125" s="9"/>
      <c r="H125" s="34">
        <v>19339718</v>
      </c>
      <c r="I125" s="34"/>
      <c r="J125" s="36">
        <v>0</v>
      </c>
      <c r="K125" s="34"/>
      <c r="L125" s="34">
        <f t="shared" si="14"/>
        <v>19339718</v>
      </c>
    </row>
    <row r="126" spans="1:12">
      <c r="A126" s="16">
        <f t="shared" si="15"/>
        <v>31</v>
      </c>
      <c r="B126" s="9" t="s">
        <v>105</v>
      </c>
      <c r="C126" s="16"/>
      <c r="D126" s="9"/>
      <c r="E126" s="9"/>
      <c r="F126" s="15">
        <v>253</v>
      </c>
      <c r="G126" s="9"/>
      <c r="H126" s="34">
        <v>7024635</v>
      </c>
      <c r="I126" s="34"/>
      <c r="J126" s="36">
        <v>0</v>
      </c>
      <c r="K126" s="34"/>
      <c r="L126" s="34">
        <f t="shared" si="14"/>
        <v>7024635</v>
      </c>
    </row>
    <row r="127" spans="1:12">
      <c r="A127" s="16">
        <f t="shared" si="15"/>
        <v>32</v>
      </c>
      <c r="B127" s="9" t="s">
        <v>106</v>
      </c>
      <c r="C127" s="16"/>
      <c r="D127" s="9"/>
      <c r="E127" s="9"/>
      <c r="F127" s="15">
        <v>254</v>
      </c>
      <c r="G127" s="9"/>
      <c r="H127" s="34">
        <v>316379149</v>
      </c>
      <c r="I127" s="34"/>
      <c r="J127" s="36">
        <v>0</v>
      </c>
      <c r="K127" s="34"/>
      <c r="L127" s="34">
        <f t="shared" si="14"/>
        <v>316379149</v>
      </c>
    </row>
    <row r="128" spans="1:12">
      <c r="A128" s="16">
        <f t="shared" si="15"/>
        <v>33</v>
      </c>
      <c r="B128" s="9" t="s">
        <v>107</v>
      </c>
      <c r="C128" s="16"/>
      <c r="D128" s="9"/>
      <c r="E128" s="9"/>
      <c r="F128" s="15" t="s">
        <v>108</v>
      </c>
      <c r="G128" s="9"/>
      <c r="H128" s="34">
        <v>499156703</v>
      </c>
      <c r="I128" s="34"/>
      <c r="J128" s="36">
        <v>0</v>
      </c>
      <c r="K128" s="34"/>
      <c r="L128" s="34">
        <f t="shared" si="14"/>
        <v>499156703</v>
      </c>
    </row>
    <row r="129" spans="1:13">
      <c r="A129" s="16">
        <f t="shared" si="15"/>
        <v>34</v>
      </c>
      <c r="B129" s="9" t="s">
        <v>109</v>
      </c>
      <c r="C129" s="16"/>
      <c r="D129" s="9"/>
      <c r="E129" s="9"/>
      <c r="F129" s="15"/>
      <c r="G129" s="9"/>
      <c r="H129" s="33">
        <v>42801748</v>
      </c>
      <c r="I129" s="34"/>
      <c r="J129" s="35">
        <v>0</v>
      </c>
      <c r="K129" s="34"/>
      <c r="L129" s="33">
        <f t="shared" si="14"/>
        <v>42801748</v>
      </c>
    </row>
    <row r="130" spans="1:13">
      <c r="A130" s="16">
        <f t="shared" si="15"/>
        <v>35</v>
      </c>
      <c r="B130" s="16"/>
      <c r="C130" s="9" t="s">
        <v>110</v>
      </c>
      <c r="D130" s="9"/>
      <c r="E130" s="9"/>
      <c r="F130" s="15"/>
      <c r="G130" s="9"/>
      <c r="H130" s="34">
        <f>SUM(H124:H129)</f>
        <v>916456489</v>
      </c>
      <c r="I130" s="34"/>
      <c r="J130" s="35">
        <f>SUM(J124:J129)</f>
        <v>0</v>
      </c>
      <c r="K130" s="34"/>
      <c r="L130" s="34">
        <f>SUM(L124:L129)</f>
        <v>916456489</v>
      </c>
    </row>
    <row r="131" spans="1:13" ht="21" customHeight="1" thickBot="1">
      <c r="A131" s="16">
        <f t="shared" si="15"/>
        <v>36</v>
      </c>
      <c r="B131" s="16"/>
      <c r="C131" s="16"/>
      <c r="D131" s="9" t="s">
        <v>111</v>
      </c>
      <c r="E131" s="9"/>
      <c r="F131" s="15"/>
      <c r="G131" s="9"/>
      <c r="H131" s="47">
        <f>+H96+H103+H110+H121+H130</f>
        <v>4261007411</v>
      </c>
      <c r="I131" s="45"/>
      <c r="J131" s="47">
        <f>+J96+J103+J110+J121+J130</f>
        <v>0</v>
      </c>
      <c r="K131" s="45"/>
      <c r="L131" s="47">
        <f>+L96+L103+L110+L121+L130</f>
        <v>4140007411</v>
      </c>
      <c r="M131" s="41"/>
    </row>
    <row r="132" spans="1:13" ht="15" thickTop="1">
      <c r="A132" s="16"/>
      <c r="B132" s="16"/>
      <c r="C132" s="16"/>
      <c r="D132" s="9"/>
      <c r="E132" s="9"/>
      <c r="F132" s="9"/>
      <c r="G132" s="9"/>
      <c r="H132" s="39"/>
      <c r="I132" s="34"/>
      <c r="J132" s="39"/>
      <c r="K132" s="34"/>
      <c r="L132" s="39"/>
    </row>
    <row r="133" spans="1:13">
      <c r="A133" s="16"/>
      <c r="B133" s="16"/>
      <c r="C133" s="16"/>
      <c r="D133" s="9"/>
      <c r="E133" s="9"/>
      <c r="F133" s="9"/>
      <c r="G133" s="9"/>
      <c r="H133" s="39"/>
      <c r="I133" s="34"/>
      <c r="J133" s="39"/>
      <c r="K133" s="34"/>
      <c r="L133" s="39"/>
    </row>
    <row r="134" spans="1:13">
      <c r="A134" s="16">
        <f>+A131+1</f>
        <v>37</v>
      </c>
      <c r="B134" s="15" t="s">
        <v>66</v>
      </c>
      <c r="C134" s="15" t="s">
        <v>67</v>
      </c>
      <c r="D134" s="9"/>
      <c r="E134" s="9"/>
      <c r="F134" s="9"/>
      <c r="G134" s="9"/>
      <c r="H134" s="39"/>
      <c r="I134" s="34"/>
      <c r="J134" s="39"/>
      <c r="K134" s="34"/>
      <c r="L134" s="39"/>
    </row>
    <row r="135" spans="1:13">
      <c r="D135" s="9"/>
      <c r="E135" s="9"/>
      <c r="F135" s="9"/>
      <c r="G135" s="9"/>
      <c r="H135" s="39"/>
      <c r="I135" s="34"/>
      <c r="J135" s="39"/>
      <c r="K135" s="34"/>
      <c r="L135" s="39"/>
    </row>
    <row r="136" spans="1:13">
      <c r="A136" s="16">
        <f>+A134+1</f>
        <v>38</v>
      </c>
      <c r="B136" s="9" t="s">
        <v>68</v>
      </c>
      <c r="C136" s="16"/>
      <c r="D136" s="9"/>
      <c r="E136" s="9"/>
      <c r="F136" s="9"/>
      <c r="G136" s="9"/>
      <c r="H136" s="39"/>
      <c r="I136" s="34"/>
      <c r="J136" s="39"/>
      <c r="K136" s="34"/>
      <c r="L136" s="39"/>
    </row>
    <row r="143" spans="1:13" ht="15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ht="15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ht="15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ht="15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ht="15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ht="15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ht="15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ht="15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ht="15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ht="15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ht="15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ht="15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ht="15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ht="15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ht="15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ht="15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ht="15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ht="15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ht="15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ht="15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ht="15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ht="15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ht="15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ht="15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ht="15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ht="15">
      <c r="A168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ht="15">
      <c r="A169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ht="15">
      <c r="A170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ht="15">
      <c r="A171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ht="15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ht="15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ht="15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ht="15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ht="15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ht="15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ht="15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ht="15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ht="15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ht="15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ht="15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ht="15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ht="15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ht="15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ht="15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ht="15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ht="15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ht="15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ht="15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ht="15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ht="15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ht="15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ht="15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ht="15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ht="15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ht="15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ht="15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ht="15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ht="15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ht="15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ht="15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ht="15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ht="15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ht="15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ht="15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ht="15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ht="15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ht="15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ht="15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ht="15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ht="15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ht="15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ht="15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ht="15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ht="15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ht="15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ht="15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ht="15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ht="15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ht="15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ht="15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ht="15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ht="15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ht="15">
      <c r="A225"/>
      <c r="B225"/>
      <c r="C225"/>
      <c r="D225"/>
      <c r="E225"/>
      <c r="F225"/>
      <c r="G225"/>
      <c r="H225"/>
      <c r="I225"/>
      <c r="J225"/>
      <c r="K225"/>
      <c r="L225"/>
      <c r="M225"/>
    </row>
  </sheetData>
  <pageMargins left="1.25" right="0.75" top="0.75" bottom="0.75" header="0.5" footer="0.5"/>
  <pageSetup scale="71" fitToHeight="2" orientation="portrait" r:id="rId1"/>
  <headerFooter alignWithMargins="0"/>
  <rowBreaks count="1" manualBreakCount="1">
    <brk id="6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J-1</vt:lpstr>
      <vt:lpstr>'TX J-1'!Print_Area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Reichsfeld, Tania</cp:lastModifiedBy>
  <dcterms:created xsi:type="dcterms:W3CDTF">2021-03-04T20:36:51Z</dcterms:created>
  <dcterms:modified xsi:type="dcterms:W3CDTF">2021-05-27T20:20:04Z</dcterms:modified>
</cp:coreProperties>
</file>